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gorova_tm\Documents\Сессии\2020\Гилево\Февраль\"/>
    </mc:Choice>
  </mc:AlternateContent>
  <bookViews>
    <workbookView xWindow="0" yWindow="0" windowWidth="28800" windowHeight="12435" tabRatio="958"/>
  </bookViews>
  <sheets>
    <sheet name="Приложение 5" sheetId="1" r:id="rId1"/>
    <sheet name="Приложение 6" sheetId="3" r:id="rId2"/>
    <sheet name="Приложение 7" sheetId="26" r:id="rId3"/>
    <sheet name="Приложение 9" sheetId="14" r:id="rId4"/>
  </sheets>
  <definedNames>
    <definedName name="_xlnm._FilterDatabase" localSheetId="0" hidden="1">'Приложение 5'!$A$9:$H$116</definedName>
    <definedName name="_xlnm._FilterDatabase" localSheetId="1" hidden="1">'Приложение 6'!$A$8:$I$85</definedName>
    <definedName name="_xlnm._FilterDatabase" localSheetId="2" hidden="1">'Приложение 7'!$A$8:$I$116</definedName>
    <definedName name="_xlnm.Print_Titles" localSheetId="0">'Приложение 5'!$8:$9</definedName>
    <definedName name="_xlnm.Print_Titles" localSheetId="1">'Приложение 6'!$7:$8</definedName>
    <definedName name="_xlnm.Print_Titles" localSheetId="2">'Приложение 7'!$7:$8</definedName>
    <definedName name="_xlnm.Print_Area" localSheetId="0">'Приложение 5'!$A$1:$H$122</definedName>
    <definedName name="_xlnm.Print_Area" localSheetId="2">'Приложение 7'!$A$1:$I$122</definedName>
  </definedNames>
  <calcPr calcId="152511"/>
</workbook>
</file>

<file path=xl/calcChain.xml><?xml version="1.0" encoding="utf-8"?>
<calcChain xmlns="http://schemas.openxmlformats.org/spreadsheetml/2006/main">
  <c r="I9" i="26" l="1"/>
  <c r="H9" i="26"/>
  <c r="G9" i="26"/>
  <c r="B11" i="26"/>
  <c r="B10" i="26"/>
  <c r="F66" i="1" l="1"/>
  <c r="F95" i="1"/>
  <c r="F78" i="1"/>
  <c r="F23" i="1"/>
  <c r="I114" i="26"/>
  <c r="H114" i="26"/>
  <c r="G114" i="26"/>
  <c r="I108" i="26"/>
  <c r="H108" i="26"/>
  <c r="G108" i="26"/>
  <c r="I102" i="26"/>
  <c r="H102" i="26"/>
  <c r="G102" i="26"/>
  <c r="I99" i="26"/>
  <c r="H99" i="26"/>
  <c r="G99" i="26"/>
  <c r="I97" i="26"/>
  <c r="H97" i="26"/>
  <c r="G97" i="26"/>
  <c r="I95" i="26"/>
  <c r="H95" i="26"/>
  <c r="G95" i="26"/>
  <c r="I94" i="26"/>
  <c r="H94" i="26"/>
  <c r="I89" i="26"/>
  <c r="H89" i="26"/>
  <c r="G89" i="26"/>
  <c r="I85" i="26"/>
  <c r="H85" i="26"/>
  <c r="G85" i="26"/>
  <c r="I78" i="26"/>
  <c r="H78" i="26"/>
  <c r="G78" i="26"/>
  <c r="I72" i="26"/>
  <c r="H72" i="26"/>
  <c r="G72" i="26"/>
  <c r="I66" i="26"/>
  <c r="H66" i="26"/>
  <c r="G66" i="26"/>
  <c r="I60" i="26"/>
  <c r="H60" i="26"/>
  <c r="G60" i="26"/>
  <c r="I58" i="26"/>
  <c r="H58" i="26"/>
  <c r="G58" i="26"/>
  <c r="I53" i="26"/>
  <c r="H53" i="26"/>
  <c r="G53" i="26"/>
  <c r="I51" i="26"/>
  <c r="H51" i="26"/>
  <c r="G51" i="26"/>
  <c r="I46" i="26"/>
  <c r="H46" i="26"/>
  <c r="G46" i="26"/>
  <c r="I41" i="26"/>
  <c r="H41" i="26"/>
  <c r="G41" i="26"/>
  <c r="I36" i="26"/>
  <c r="H36" i="26"/>
  <c r="G36" i="26"/>
  <c r="I31" i="26"/>
  <c r="H31" i="26"/>
  <c r="G31" i="26"/>
  <c r="I28" i="26"/>
  <c r="H28" i="26"/>
  <c r="G28" i="26"/>
  <c r="I25" i="26"/>
  <c r="H25" i="26"/>
  <c r="G25" i="26"/>
  <c r="I23" i="26"/>
  <c r="H23" i="26"/>
  <c r="G23" i="26"/>
  <c r="I20" i="26"/>
  <c r="H20" i="26"/>
  <c r="G20" i="26"/>
  <c r="I15" i="26"/>
  <c r="H15" i="26"/>
  <c r="G15" i="26"/>
  <c r="A10" i="26"/>
  <c r="B12" i="26"/>
  <c r="B13" i="26" s="1"/>
  <c r="B14" i="26" s="1"/>
  <c r="B15" i="26" s="1"/>
  <c r="B16" i="26" s="1"/>
  <c r="B17" i="26" s="1"/>
  <c r="B18" i="26" s="1"/>
  <c r="B19" i="26" s="1"/>
  <c r="B20" i="26" s="1"/>
  <c r="B21" i="26" s="1"/>
  <c r="B22" i="26" s="1"/>
  <c r="B23" i="26" s="1"/>
  <c r="B24" i="26" s="1"/>
  <c r="B25" i="26" s="1"/>
  <c r="B26" i="26" s="1"/>
  <c r="B27" i="26" s="1"/>
  <c r="B28" i="26" s="1"/>
  <c r="B29" i="26" s="1"/>
  <c r="B30" i="26" s="1"/>
  <c r="B31" i="26" s="1"/>
  <c r="B32" i="26" s="1"/>
  <c r="B33" i="26" s="1"/>
  <c r="B34" i="26" s="1"/>
  <c r="B35" i="26" s="1"/>
  <c r="B36" i="26" s="1"/>
  <c r="B37" i="26" s="1"/>
  <c r="B38" i="26" s="1"/>
  <c r="B39" i="26" s="1"/>
  <c r="B40" i="26" s="1"/>
  <c r="B41" i="26" s="1"/>
  <c r="B42" i="26" s="1"/>
  <c r="B43" i="26" s="1"/>
  <c r="B44" i="26" s="1"/>
  <c r="B45" i="26" s="1"/>
  <c r="B46" i="26" s="1"/>
  <c r="B47" i="26" s="1"/>
  <c r="B48" i="26" s="1"/>
  <c r="B49" i="26" s="1"/>
  <c r="B50" i="26" s="1"/>
  <c r="B51" i="26" s="1"/>
  <c r="B52" i="26" s="1"/>
  <c r="B53" i="26" s="1"/>
  <c r="B54" i="26" s="1"/>
  <c r="B55" i="26" s="1"/>
  <c r="B56" i="26" s="1"/>
  <c r="B57" i="26" s="1"/>
  <c r="B58" i="26" s="1"/>
  <c r="B59" i="26" s="1"/>
  <c r="B60" i="26" s="1"/>
  <c r="B61" i="26" s="1"/>
  <c r="B62" i="26" s="1"/>
  <c r="B63" i="26" s="1"/>
  <c r="B64" i="26" s="1"/>
  <c r="B65" i="26" s="1"/>
  <c r="B66" i="26" s="1"/>
  <c r="B67" i="26" s="1"/>
  <c r="B68" i="26" s="1"/>
  <c r="B69" i="26" s="1"/>
  <c r="B70" i="26" s="1"/>
  <c r="B71" i="26" s="1"/>
  <c r="B72" i="26" s="1"/>
  <c r="B73" i="26" s="1"/>
  <c r="B74" i="26" s="1"/>
  <c r="B75" i="26" s="1"/>
  <c r="B76" i="26" s="1"/>
  <c r="B77" i="26" s="1"/>
  <c r="B78" i="26" s="1"/>
  <c r="B79" i="26" s="1"/>
  <c r="B80" i="26" s="1"/>
  <c r="B81" i="26" s="1"/>
  <c r="B82" i="26" s="1"/>
  <c r="B83" i="26" s="1"/>
  <c r="B84" i="26" s="1"/>
  <c r="B85" i="26" s="1"/>
  <c r="B86" i="26" s="1"/>
  <c r="B87" i="26" s="1"/>
  <c r="B88" i="26" s="1"/>
  <c r="B89" i="26" s="1"/>
  <c r="B90" i="26" s="1"/>
  <c r="B91" i="26" s="1"/>
  <c r="B92" i="26" s="1"/>
  <c r="B93" i="26" s="1"/>
  <c r="B94" i="26" s="1"/>
  <c r="B95" i="26" s="1"/>
  <c r="B96" i="26" s="1"/>
  <c r="B97" i="26" s="1"/>
  <c r="B98" i="26" s="1"/>
  <c r="B99" i="26" s="1"/>
  <c r="B100" i="26" s="1"/>
  <c r="B101" i="26" s="1"/>
  <c r="B102" i="26" s="1"/>
  <c r="B103" i="26" s="1"/>
  <c r="B104" i="26" s="1"/>
  <c r="B105" i="26" s="1"/>
  <c r="B106" i="26" s="1"/>
  <c r="B107" i="26" s="1"/>
  <c r="B108" i="26" s="1"/>
  <c r="B109" i="26" s="1"/>
  <c r="B110" i="26" s="1"/>
  <c r="B111" i="26" s="1"/>
  <c r="B112" i="26" s="1"/>
  <c r="B113" i="26" s="1"/>
  <c r="B114" i="26" s="1"/>
  <c r="B115" i="26" s="1"/>
  <c r="H26" i="3" l="1"/>
  <c r="G26" i="3"/>
  <c r="F26" i="3"/>
  <c r="F25" i="3" s="1"/>
  <c r="F24" i="3" s="1"/>
  <c r="F23" i="3" s="1"/>
  <c r="G25" i="3"/>
  <c r="G24" i="3" s="1"/>
  <c r="G23" i="3" s="1"/>
  <c r="H25" i="3" l="1"/>
  <c r="H24" i="3" s="1"/>
  <c r="H23" i="3" s="1"/>
  <c r="H22" i="3" l="1"/>
  <c r="G22" i="3"/>
  <c r="F22" i="3"/>
  <c r="H30" i="3"/>
  <c r="G30" i="3"/>
  <c r="F30" i="3"/>
  <c r="H52" i="1" l="1"/>
  <c r="I52" i="26" s="1"/>
  <c r="G52" i="1"/>
  <c r="H52" i="26" s="1"/>
  <c r="F52" i="1"/>
  <c r="G52" i="26" s="1"/>
  <c r="H88" i="1"/>
  <c r="G88" i="1"/>
  <c r="H88" i="26" s="1"/>
  <c r="F88" i="1"/>
  <c r="G87" i="1" l="1"/>
  <c r="F87" i="1"/>
  <c r="G88" i="26"/>
  <c r="H87" i="1"/>
  <c r="I88" i="26"/>
  <c r="F29" i="3"/>
  <c r="F94" i="1"/>
  <c r="G94" i="26" s="1"/>
  <c r="H80" i="3"/>
  <c r="G80" i="3"/>
  <c r="F80" i="3"/>
  <c r="H77" i="3"/>
  <c r="H76" i="3" s="1"/>
  <c r="H75" i="3" s="1"/>
  <c r="G77" i="3"/>
  <c r="G76" i="3" s="1"/>
  <c r="G75" i="3" s="1"/>
  <c r="F77" i="3"/>
  <c r="F76" i="3" s="1"/>
  <c r="F75" i="3" s="1"/>
  <c r="H74" i="3"/>
  <c r="G74" i="3"/>
  <c r="F74" i="3"/>
  <c r="H71" i="3"/>
  <c r="G71" i="3"/>
  <c r="F71" i="3"/>
  <c r="H69" i="3"/>
  <c r="G69" i="3"/>
  <c r="F69" i="3"/>
  <c r="H66" i="3"/>
  <c r="G66" i="3"/>
  <c r="F66" i="3"/>
  <c r="H63" i="3"/>
  <c r="G63" i="3"/>
  <c r="F63" i="3"/>
  <c r="H60" i="3"/>
  <c r="G60" i="3"/>
  <c r="F60" i="3"/>
  <c r="H57" i="3"/>
  <c r="G57" i="3"/>
  <c r="F57" i="3"/>
  <c r="H54" i="3"/>
  <c r="H53" i="3" s="1"/>
  <c r="G54" i="3"/>
  <c r="G53" i="3" s="1"/>
  <c r="F54" i="3"/>
  <c r="F53" i="3" s="1"/>
  <c r="H52" i="3"/>
  <c r="G52" i="3"/>
  <c r="F52" i="3"/>
  <c r="H49" i="3"/>
  <c r="G49" i="3"/>
  <c r="F49" i="3"/>
  <c r="H46" i="3"/>
  <c r="G46" i="3"/>
  <c r="F46" i="3"/>
  <c r="G44" i="3"/>
  <c r="F44" i="3"/>
  <c r="H41" i="3"/>
  <c r="G41" i="3"/>
  <c r="F41" i="3"/>
  <c r="H37" i="3"/>
  <c r="G37" i="3"/>
  <c r="F37" i="3"/>
  <c r="H34" i="3"/>
  <c r="G34" i="3"/>
  <c r="F34" i="3"/>
  <c r="H32" i="3"/>
  <c r="G32" i="3"/>
  <c r="F32" i="3"/>
  <c r="H17" i="3"/>
  <c r="G17" i="3"/>
  <c r="F17" i="3"/>
  <c r="H12" i="3"/>
  <c r="G12" i="3"/>
  <c r="F12" i="3"/>
  <c r="H23" i="1"/>
  <c r="H44" i="3" s="1"/>
  <c r="H86" i="1" l="1"/>
  <c r="I86" i="26" s="1"/>
  <c r="I87" i="26"/>
  <c r="F86" i="1"/>
  <c r="G86" i="26" s="1"/>
  <c r="G87" i="26"/>
  <c r="G86" i="1"/>
  <c r="H86" i="26" s="1"/>
  <c r="H87" i="26"/>
  <c r="H79" i="3"/>
  <c r="H78" i="3" s="1"/>
  <c r="G79" i="3"/>
  <c r="G78" i="3" s="1"/>
  <c r="F79" i="3"/>
  <c r="F78" i="3" s="1"/>
  <c r="H56" i="3"/>
  <c r="H55" i="3" s="1"/>
  <c r="G56" i="3"/>
  <c r="G55" i="3" s="1"/>
  <c r="F56" i="3"/>
  <c r="F55" i="3" s="1"/>
  <c r="H83" i="3" l="1"/>
  <c r="G83" i="3"/>
  <c r="F83" i="3"/>
  <c r="H62" i="3" l="1"/>
  <c r="H61" i="3" s="1"/>
  <c r="G62" i="3"/>
  <c r="G61" i="3" s="1"/>
  <c r="F62" i="3"/>
  <c r="F61" i="3" s="1"/>
  <c r="C14" i="14" l="1"/>
  <c r="C13" i="14" s="1"/>
  <c r="C12" i="14" s="1"/>
  <c r="D14" i="14"/>
  <c r="D13" i="14" s="1"/>
  <c r="D12" i="14" s="1"/>
  <c r="H82" i="3" l="1"/>
  <c r="H81" i="3" s="1"/>
  <c r="G82" i="3"/>
  <c r="G81" i="3" s="1"/>
  <c r="F82" i="3"/>
  <c r="F81" i="3" s="1"/>
  <c r="F73" i="3"/>
  <c r="F72" i="3" s="1"/>
  <c r="F70" i="3"/>
  <c r="F68" i="3"/>
  <c r="F65" i="3"/>
  <c r="F64" i="3" s="1"/>
  <c r="F59" i="3"/>
  <c r="F58" i="3" s="1"/>
  <c r="F51" i="3"/>
  <c r="F48" i="3"/>
  <c r="F47" i="3" s="1"/>
  <c r="F45" i="3"/>
  <c r="F43" i="3"/>
  <c r="F40" i="3"/>
  <c r="F39" i="3" s="1"/>
  <c r="F36" i="3"/>
  <c r="F35" i="3" s="1"/>
  <c r="F33" i="3"/>
  <c r="F31" i="3"/>
  <c r="F21" i="3"/>
  <c r="F20" i="3" s="1"/>
  <c r="F19" i="3" s="1"/>
  <c r="F18" i="3" s="1"/>
  <c r="F16" i="3"/>
  <c r="F15" i="3" s="1"/>
  <c r="F14" i="3" s="1"/>
  <c r="F13" i="3" s="1"/>
  <c r="F11" i="3"/>
  <c r="F10" i="3" s="1"/>
  <c r="F9" i="3" s="1"/>
  <c r="G73" i="3"/>
  <c r="G72" i="3" s="1"/>
  <c r="G70" i="3"/>
  <c r="G68" i="3"/>
  <c r="G65" i="3"/>
  <c r="G64" i="3" s="1"/>
  <c r="G59" i="3"/>
  <c r="G58" i="3" s="1"/>
  <c r="G51" i="3"/>
  <c r="G48" i="3"/>
  <c r="G47" i="3" s="1"/>
  <c r="G45" i="3"/>
  <c r="G43" i="3"/>
  <c r="G40" i="3"/>
  <c r="G39" i="3" s="1"/>
  <c r="G36" i="3"/>
  <c r="G35" i="3" s="1"/>
  <c r="G33" i="3"/>
  <c r="G31" i="3"/>
  <c r="G21" i="3"/>
  <c r="G20" i="3" s="1"/>
  <c r="G19" i="3" s="1"/>
  <c r="G18" i="3" s="1"/>
  <c r="G16" i="3"/>
  <c r="G15" i="3" s="1"/>
  <c r="G14" i="3" s="1"/>
  <c r="G13" i="3" s="1"/>
  <c r="G11" i="3"/>
  <c r="G10" i="3" s="1"/>
  <c r="G9" i="3" s="1"/>
  <c r="F28" i="3" l="1"/>
  <c r="G28" i="3"/>
  <c r="G27" i="3" s="1"/>
  <c r="F27" i="3"/>
  <c r="F42" i="3"/>
  <c r="G42" i="3"/>
  <c r="G50" i="3"/>
  <c r="G67" i="3"/>
  <c r="F50" i="3"/>
  <c r="F67" i="3"/>
  <c r="H16" i="3"/>
  <c r="H15" i="3" s="1"/>
  <c r="H14" i="3" s="1"/>
  <c r="H13" i="3" s="1"/>
  <c r="F113" i="1"/>
  <c r="F107" i="1"/>
  <c r="F101" i="1"/>
  <c r="F98" i="1"/>
  <c r="G98" i="26" s="1"/>
  <c r="F96" i="1"/>
  <c r="F84" i="1"/>
  <c r="F77" i="1"/>
  <c r="F71" i="1"/>
  <c r="F65" i="1"/>
  <c r="F59" i="1"/>
  <c r="G59" i="26" s="1"/>
  <c r="F57" i="1"/>
  <c r="G57" i="26" s="1"/>
  <c r="F50" i="1"/>
  <c r="G50" i="26" s="1"/>
  <c r="F45" i="1"/>
  <c r="F40" i="1"/>
  <c r="F35" i="1"/>
  <c r="F30" i="1"/>
  <c r="F27" i="1"/>
  <c r="F24" i="1"/>
  <c r="G24" i="26" s="1"/>
  <c r="F22" i="1"/>
  <c r="G22" i="26" s="1"/>
  <c r="F19" i="1"/>
  <c r="F14" i="1"/>
  <c r="G113" i="1"/>
  <c r="G107" i="1"/>
  <c r="G101" i="1"/>
  <c r="G98" i="1"/>
  <c r="H98" i="26" s="1"/>
  <c r="G96" i="1"/>
  <c r="H96" i="26" s="1"/>
  <c r="G84" i="1"/>
  <c r="G77" i="1"/>
  <c r="G71" i="1"/>
  <c r="G65" i="1"/>
  <c r="G59" i="1"/>
  <c r="H59" i="26" s="1"/>
  <c r="G57" i="1"/>
  <c r="H57" i="26" s="1"/>
  <c r="G50" i="1"/>
  <c r="H50" i="26" s="1"/>
  <c r="G45" i="1"/>
  <c r="G40" i="1"/>
  <c r="G35" i="1"/>
  <c r="G30" i="1"/>
  <c r="G27" i="1"/>
  <c r="G24" i="1"/>
  <c r="H24" i="26" s="1"/>
  <c r="G22" i="1"/>
  <c r="H22" i="26" s="1"/>
  <c r="G19" i="1"/>
  <c r="G14" i="1"/>
  <c r="G13" i="1" l="1"/>
  <c r="H14" i="26"/>
  <c r="G26" i="1"/>
  <c r="H26" i="26" s="1"/>
  <c r="H27" i="26"/>
  <c r="G34" i="1"/>
  <c r="H35" i="26"/>
  <c r="G44" i="1"/>
  <c r="H45" i="26"/>
  <c r="G64" i="1"/>
  <c r="H65" i="26"/>
  <c r="G76" i="1"/>
  <c r="H77" i="26"/>
  <c r="G100" i="1"/>
  <c r="H100" i="26" s="1"/>
  <c r="H101" i="26"/>
  <c r="G112" i="1"/>
  <c r="H113" i="26"/>
  <c r="F18" i="1"/>
  <c r="G18" i="26" s="1"/>
  <c r="G19" i="26"/>
  <c r="F29" i="1"/>
  <c r="G29" i="26" s="1"/>
  <c r="G30" i="26"/>
  <c r="F39" i="1"/>
  <c r="G40" i="26"/>
  <c r="F70" i="1"/>
  <c r="G70" i="26" s="1"/>
  <c r="G71" i="26"/>
  <c r="F83" i="1"/>
  <c r="G84" i="26"/>
  <c r="F106" i="1"/>
  <c r="G107" i="26"/>
  <c r="G18" i="1"/>
  <c r="H18" i="26" s="1"/>
  <c r="H19" i="26"/>
  <c r="G29" i="1"/>
  <c r="H29" i="26" s="1"/>
  <c r="H30" i="26"/>
  <c r="G39" i="1"/>
  <c r="H40" i="26"/>
  <c r="G70" i="1"/>
  <c r="H71" i="26"/>
  <c r="G83" i="1"/>
  <c r="H84" i="26"/>
  <c r="G106" i="1"/>
  <c r="H107" i="26"/>
  <c r="F13" i="1"/>
  <c r="G14" i="26"/>
  <c r="F26" i="1"/>
  <c r="G26" i="26" s="1"/>
  <c r="G27" i="26"/>
  <c r="F34" i="1"/>
  <c r="G35" i="26"/>
  <c r="F44" i="1"/>
  <c r="G45" i="26"/>
  <c r="F64" i="1"/>
  <c r="G65" i="26"/>
  <c r="F76" i="1"/>
  <c r="G77" i="26"/>
  <c r="F93" i="1"/>
  <c r="G96" i="26"/>
  <c r="F100" i="1"/>
  <c r="G100" i="26" s="1"/>
  <c r="G101" i="26"/>
  <c r="F112" i="1"/>
  <c r="G113" i="26"/>
  <c r="G93" i="1"/>
  <c r="G38" i="3"/>
  <c r="G84" i="3" s="1"/>
  <c r="F38" i="3"/>
  <c r="F84" i="3" s="1"/>
  <c r="G49" i="1"/>
  <c r="H49" i="26" s="1"/>
  <c r="G56" i="1"/>
  <c r="F49" i="1"/>
  <c r="G49" i="26" s="1"/>
  <c r="F56" i="1"/>
  <c r="G21" i="1"/>
  <c r="H21" i="26" s="1"/>
  <c r="F21" i="1"/>
  <c r="G21" i="26" s="1"/>
  <c r="G92" i="1" l="1"/>
  <c r="H92" i="26" s="1"/>
  <c r="H93" i="26"/>
  <c r="F92" i="1"/>
  <c r="G92" i="26" s="1"/>
  <c r="G93" i="26"/>
  <c r="F63" i="1"/>
  <c r="G64" i="26"/>
  <c r="F43" i="1"/>
  <c r="G44" i="26"/>
  <c r="F33" i="1"/>
  <c r="G34" i="26"/>
  <c r="F12" i="1"/>
  <c r="G13" i="26"/>
  <c r="G105" i="1"/>
  <c r="H106" i="26"/>
  <c r="G82" i="1"/>
  <c r="H83" i="26"/>
  <c r="G69" i="1"/>
  <c r="H70" i="26"/>
  <c r="G38" i="1"/>
  <c r="H39" i="26"/>
  <c r="F82" i="1"/>
  <c r="G83" i="26"/>
  <c r="F38" i="1"/>
  <c r="G39" i="26"/>
  <c r="G111" i="1"/>
  <c r="H112" i="26"/>
  <c r="G75" i="1"/>
  <c r="H76" i="26"/>
  <c r="G63" i="1"/>
  <c r="H64" i="26"/>
  <c r="G43" i="1"/>
  <c r="H44" i="26"/>
  <c r="G33" i="1"/>
  <c r="H34" i="26"/>
  <c r="G12" i="1"/>
  <c r="H13" i="26"/>
  <c r="F55" i="1"/>
  <c r="G56" i="26"/>
  <c r="G55" i="1"/>
  <c r="H56" i="26"/>
  <c r="F69" i="1"/>
  <c r="F111" i="1"/>
  <c r="G112" i="26"/>
  <c r="F75" i="1"/>
  <c r="G76" i="26"/>
  <c r="F105" i="1"/>
  <c r="G106" i="26"/>
  <c r="G48" i="1"/>
  <c r="F48" i="1"/>
  <c r="G17" i="1"/>
  <c r="F17" i="1"/>
  <c r="H113" i="1"/>
  <c r="H77" i="1"/>
  <c r="H112" i="1" l="1"/>
  <c r="I113" i="26"/>
  <c r="F47" i="1"/>
  <c r="G47" i="26" s="1"/>
  <c r="G48" i="26"/>
  <c r="F68" i="1"/>
  <c r="G69" i="26"/>
  <c r="F54" i="1"/>
  <c r="G54" i="26" s="1"/>
  <c r="G55" i="26"/>
  <c r="G11" i="1"/>
  <c r="H11" i="26" s="1"/>
  <c r="H12" i="26"/>
  <c r="G32" i="1"/>
  <c r="H32" i="26" s="1"/>
  <c r="H33" i="26"/>
  <c r="G62" i="1"/>
  <c r="H63" i="26"/>
  <c r="G74" i="1"/>
  <c r="H75" i="26"/>
  <c r="G110" i="1"/>
  <c r="H111" i="26"/>
  <c r="F37" i="1"/>
  <c r="G37" i="26" s="1"/>
  <c r="G38" i="26"/>
  <c r="F81" i="1"/>
  <c r="G82" i="26"/>
  <c r="G68" i="1"/>
  <c r="H68" i="26" s="1"/>
  <c r="H69" i="26"/>
  <c r="G81" i="1"/>
  <c r="H82" i="26"/>
  <c r="G104" i="1"/>
  <c r="H105" i="26"/>
  <c r="F11" i="1"/>
  <c r="G11" i="26" s="1"/>
  <c r="G12" i="26"/>
  <c r="F42" i="1"/>
  <c r="G42" i="26" s="1"/>
  <c r="G43" i="26"/>
  <c r="F62" i="1"/>
  <c r="G63" i="26"/>
  <c r="H76" i="1"/>
  <c r="I77" i="26"/>
  <c r="F91" i="1"/>
  <c r="G16" i="1"/>
  <c r="H16" i="26" s="1"/>
  <c r="H17" i="26"/>
  <c r="G91" i="1"/>
  <c r="G47" i="1"/>
  <c r="H47" i="26" s="1"/>
  <c r="H48" i="26"/>
  <c r="F104" i="1"/>
  <c r="G105" i="26"/>
  <c r="F74" i="1"/>
  <c r="G75" i="26"/>
  <c r="F110" i="1"/>
  <c r="G111" i="26"/>
  <c r="F16" i="1"/>
  <c r="G16" i="26" s="1"/>
  <c r="G17" i="26"/>
  <c r="G54" i="1"/>
  <c r="H54" i="26" s="1"/>
  <c r="H55" i="26"/>
  <c r="G42" i="1"/>
  <c r="H42" i="26" s="1"/>
  <c r="H43" i="26"/>
  <c r="G37" i="1"/>
  <c r="H37" i="26" s="1"/>
  <c r="H38" i="26"/>
  <c r="F32" i="1"/>
  <c r="G32" i="26" s="1"/>
  <c r="G33" i="26"/>
  <c r="G10" i="1" l="1"/>
  <c r="H10" i="26" s="1"/>
  <c r="G74" i="26"/>
  <c r="F73" i="1"/>
  <c r="G73" i="26" s="1"/>
  <c r="F103" i="1"/>
  <c r="G103" i="26" s="1"/>
  <c r="G104" i="26"/>
  <c r="H75" i="1"/>
  <c r="I76" i="26"/>
  <c r="F10" i="1"/>
  <c r="G90" i="1"/>
  <c r="H90" i="26" s="1"/>
  <c r="H91" i="26"/>
  <c r="F109" i="1"/>
  <c r="G109" i="26" s="1"/>
  <c r="G110" i="26"/>
  <c r="F90" i="1"/>
  <c r="G90" i="26" s="1"/>
  <c r="G91" i="26"/>
  <c r="F61" i="1"/>
  <c r="G61" i="26" s="1"/>
  <c r="G62" i="26"/>
  <c r="G103" i="1"/>
  <c r="H103" i="26" s="1"/>
  <c r="H104" i="26"/>
  <c r="H81" i="26"/>
  <c r="G80" i="1"/>
  <c r="F80" i="1"/>
  <c r="G81" i="26"/>
  <c r="G109" i="1"/>
  <c r="H109" i="26" s="1"/>
  <c r="H110" i="26"/>
  <c r="H74" i="26"/>
  <c r="G73" i="1"/>
  <c r="G61" i="1"/>
  <c r="H62" i="26"/>
  <c r="G68" i="26"/>
  <c r="H111" i="1"/>
  <c r="I112" i="26"/>
  <c r="H48" i="3"/>
  <c r="H43" i="3"/>
  <c r="H45" i="3"/>
  <c r="F67" i="1" l="1"/>
  <c r="G67" i="26" s="1"/>
  <c r="H110" i="1"/>
  <c r="I111" i="26"/>
  <c r="G67" i="1"/>
  <c r="H67" i="26" s="1"/>
  <c r="H73" i="26"/>
  <c r="H80" i="26"/>
  <c r="G79" i="1"/>
  <c r="H79" i="26" s="1"/>
  <c r="G10" i="26"/>
  <c r="H74" i="1"/>
  <c r="I74" i="26" s="1"/>
  <c r="I75" i="26"/>
  <c r="H61" i="26"/>
  <c r="G80" i="26"/>
  <c r="F79" i="1"/>
  <c r="G79" i="26" s="1"/>
  <c r="H36" i="3"/>
  <c r="H35" i="3" s="1"/>
  <c r="H30" i="1"/>
  <c r="H115" i="26" l="1"/>
  <c r="F115" i="1"/>
  <c r="H29" i="1"/>
  <c r="I29" i="26" s="1"/>
  <c r="I30" i="26"/>
  <c r="G115" i="1"/>
  <c r="G115" i="26"/>
  <c r="H109" i="1"/>
  <c r="I109" i="26" s="1"/>
  <c r="I110" i="26"/>
  <c r="E14" i="14"/>
  <c r="E13" i="14" s="1"/>
  <c r="E12" i="14" s="1"/>
  <c r="C19" i="14" l="1"/>
  <c r="C18" i="14" s="1"/>
  <c r="C17" i="14" s="1"/>
  <c r="C16" i="14" s="1"/>
  <c r="C11" i="14" s="1"/>
  <c r="C20" i="14" s="1"/>
  <c r="C10" i="14" s="1"/>
  <c r="D19" i="14"/>
  <c r="H11" i="3"/>
  <c r="H10" i="3" s="1"/>
  <c r="H9" i="3" s="1"/>
  <c r="D16" i="14" l="1"/>
  <c r="D18" i="14"/>
  <c r="D17" i="14" s="1"/>
  <c r="H33" i="3"/>
  <c r="H31" i="3"/>
  <c r="H21" i="3"/>
  <c r="H20" i="3" s="1"/>
  <c r="H70" i="3"/>
  <c r="H68" i="3"/>
  <c r="H51" i="3"/>
  <c r="H65" i="3"/>
  <c r="H64" i="3" s="1"/>
  <c r="H47" i="3"/>
  <c r="H73" i="3"/>
  <c r="H72" i="3" s="1"/>
  <c r="H40" i="3"/>
  <c r="H39" i="3" s="1"/>
  <c r="H59" i="3"/>
  <c r="H58" i="3" s="1"/>
  <c r="D11" i="14" l="1"/>
  <c r="D20" i="14" s="1"/>
  <c r="D10" i="14" s="1"/>
  <c r="H28" i="3"/>
  <c r="H27" i="3" s="1"/>
  <c r="H50" i="3"/>
  <c r="H67" i="3"/>
  <c r="H19" i="3"/>
  <c r="H18" i="3" s="1"/>
  <c r="H42" i="3"/>
  <c r="H27" i="1"/>
  <c r="H26" i="1" l="1"/>
  <c r="I26" i="26" s="1"/>
  <c r="I27" i="26"/>
  <c r="H38" i="3"/>
  <c r="H107" i="1"/>
  <c r="H101" i="1"/>
  <c r="H98" i="1"/>
  <c r="I98" i="26" s="1"/>
  <c r="H96" i="1"/>
  <c r="H84" i="1"/>
  <c r="H71" i="1"/>
  <c r="H65" i="1"/>
  <c r="H59" i="1"/>
  <c r="I59" i="26" s="1"/>
  <c r="H57" i="1"/>
  <c r="I57" i="26" s="1"/>
  <c r="H50" i="1"/>
  <c r="I50" i="26" s="1"/>
  <c r="H45" i="1"/>
  <c r="H40" i="1"/>
  <c r="H35" i="1"/>
  <c r="H24" i="1"/>
  <c r="I24" i="26" s="1"/>
  <c r="H22" i="1"/>
  <c r="I22" i="26" s="1"/>
  <c r="H19" i="1"/>
  <c r="H14" i="1"/>
  <c r="H39" i="1" l="1"/>
  <c r="I40" i="26"/>
  <c r="H93" i="1"/>
  <c r="I96" i="26"/>
  <c r="H13" i="1"/>
  <c r="I14" i="26"/>
  <c r="H34" i="1"/>
  <c r="I35" i="26"/>
  <c r="H44" i="1"/>
  <c r="I45" i="26"/>
  <c r="H64" i="1"/>
  <c r="I65" i="26"/>
  <c r="H83" i="1"/>
  <c r="I83" i="26" s="1"/>
  <c r="I84" i="26"/>
  <c r="H106" i="1"/>
  <c r="I107" i="26"/>
  <c r="H18" i="1"/>
  <c r="I18" i="26" s="1"/>
  <c r="I19" i="26"/>
  <c r="H70" i="1"/>
  <c r="I71" i="26"/>
  <c r="H100" i="1"/>
  <c r="I100" i="26" s="1"/>
  <c r="I101" i="26"/>
  <c r="H84" i="3"/>
  <c r="H21" i="1"/>
  <c r="H56" i="1"/>
  <c r="H49" i="1"/>
  <c r="H48" i="1" l="1"/>
  <c r="I48" i="26" s="1"/>
  <c r="I49" i="26"/>
  <c r="H17" i="1"/>
  <c r="I17" i="26" s="1"/>
  <c r="I21" i="26"/>
  <c r="H69" i="1"/>
  <c r="I70" i="26"/>
  <c r="H105" i="1"/>
  <c r="I106" i="26"/>
  <c r="H63" i="1"/>
  <c r="I64" i="26"/>
  <c r="H43" i="1"/>
  <c r="I44" i="26"/>
  <c r="H33" i="1"/>
  <c r="I34" i="26"/>
  <c r="H12" i="1"/>
  <c r="I13" i="26"/>
  <c r="H92" i="1"/>
  <c r="I92" i="26" s="1"/>
  <c r="I93" i="26"/>
  <c r="H38" i="1"/>
  <c r="I39" i="26"/>
  <c r="H55" i="1"/>
  <c r="I56" i="26"/>
  <c r="H82" i="1"/>
  <c r="H47" i="1"/>
  <c r="I47" i="26" s="1"/>
  <c r="H16" i="1"/>
  <c r="I16" i="26" s="1"/>
  <c r="H54" i="1" l="1"/>
  <c r="I54" i="26" s="1"/>
  <c r="I55" i="26"/>
  <c r="H32" i="1"/>
  <c r="I32" i="26" s="1"/>
  <c r="I33" i="26"/>
  <c r="H42" i="1"/>
  <c r="I42" i="26" s="1"/>
  <c r="I43" i="26"/>
  <c r="H91" i="1"/>
  <c r="H81" i="1"/>
  <c r="I82" i="26"/>
  <c r="H37" i="1"/>
  <c r="I37" i="26" s="1"/>
  <c r="I38" i="26"/>
  <c r="H11" i="1"/>
  <c r="I11" i="26" s="1"/>
  <c r="I12" i="26"/>
  <c r="H62" i="1"/>
  <c r="I63" i="26"/>
  <c r="H104" i="1"/>
  <c r="I105" i="26"/>
  <c r="H68" i="1"/>
  <c r="I68" i="26" s="1"/>
  <c r="I69" i="26"/>
  <c r="H73" i="1"/>
  <c r="H67" i="1" l="1"/>
  <c r="I67" i="26" s="1"/>
  <c r="I73" i="26"/>
  <c r="H90" i="1"/>
  <c r="I90" i="26" s="1"/>
  <c r="I91" i="26"/>
  <c r="H10" i="1"/>
  <c r="I10" i="26" s="1"/>
  <c r="H103" i="1"/>
  <c r="I103" i="26" s="1"/>
  <c r="I104" i="26"/>
  <c r="H61" i="1"/>
  <c r="I61" i="26" s="1"/>
  <c r="I62" i="26"/>
  <c r="I81" i="26"/>
  <c r="H80" i="1"/>
  <c r="I80" i="26" l="1"/>
  <c r="H79" i="1"/>
  <c r="I79" i="26" s="1"/>
  <c r="I115" i="26" s="1"/>
  <c r="H115" i="1" l="1"/>
  <c r="E19" i="14" l="1"/>
  <c r="E18" i="14" s="1"/>
  <c r="E17" i="14" s="1"/>
  <c r="E16" i="14" s="1"/>
  <c r="E11" i="14" s="1"/>
  <c r="E20" i="14" s="1"/>
  <c r="E10" i="14" s="1"/>
</calcChain>
</file>

<file path=xl/sharedStrings.xml><?xml version="1.0" encoding="utf-8"?>
<sst xmlns="http://schemas.openxmlformats.org/spreadsheetml/2006/main" count="715" uniqueCount="149">
  <si>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</si>
  <si>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</si>
  <si>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</si>
  <si>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</si>
  <si>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</si>
  <si>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</si>
  <si>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</si>
  <si>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</si>
  <si>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</si>
  <si>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</si>
  <si>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</si>
  <si>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</si>
  <si>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</si>
  <si>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</si>
  <si>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</si>
  <si>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</si>
  <si>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</si>
  <si>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</si>
  <si>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</si>
  <si>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</si>
  <si>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</si>
  <si>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</si>
  <si>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</si>
  <si>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</si>
  <si>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</si>
  <si>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</si>
  <si>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</si>
  <si>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</si>
  <si>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</si>
  <si>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</si>
  <si>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</si>
  <si>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</si>
  <si>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</si>
  <si>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</si>
  <si>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</si>
  <si>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Выполнение других обязательств государства</t>
  </si>
  <si>
    <t>99.0.00.00920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</si>
  <si>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</si>
  <si>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</si>
  <si>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</si>
  <si>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</si>
  <si>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</si>
  <si>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</si>
  <si>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</si>
  <si>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</si>
  <si>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</si>
  <si>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</si>
  <si>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</si>
  <si>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Национальная экономика</t>
  </si>
  <si>
    <t>Водное хозяйство</t>
  </si>
  <si>
    <t>Иные мероприятия  в области водных ресурсов</t>
  </si>
  <si>
    <t>99.0.00.83420</t>
  </si>
  <si>
    <t>Дорожное хозяйство (дорожные фонды)</t>
  </si>
  <si>
    <t>52.0.00.00000</t>
  </si>
  <si>
    <t>52.0.01.00000</t>
  </si>
  <si>
    <t>52.0.01.06070</t>
  </si>
  <si>
    <t>Жилищно-коммунальное хозяйство</t>
  </si>
  <si>
    <t>Благоустройство</t>
  </si>
  <si>
    <t>58.0.00.00000</t>
  </si>
  <si>
    <t>58.1.00.00000</t>
  </si>
  <si>
    <t>58.1.00.01000</t>
  </si>
  <si>
    <t>Культура, кинематография</t>
  </si>
  <si>
    <t>Культура</t>
  </si>
  <si>
    <t>59.0.00.00000</t>
  </si>
  <si>
    <t>59.0.00.40590</t>
  </si>
  <si>
    <t>Расходы на выплаты персоналу казенных учреждений</t>
  </si>
  <si>
    <t>59.0.00.70510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</si>
  <si>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</si>
  <si>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</si>
  <si>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</si>
  <si>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</si>
  <si>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</si>
  <si>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</si>
  <si>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</si>
  <si>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</si>
  <si>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</si>
  <si>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</si>
  <si>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</si>
  <si>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Приложение 5</t>
  </si>
  <si>
    <t>Приложнение 6</t>
  </si>
  <si>
    <t>тыс. рублей</t>
  </si>
  <si>
    <t>ГРБС</t>
  </si>
  <si>
    <t>Приложение 7</t>
  </si>
  <si>
    <t>Иные межбюджетные трансферты бюджетам бюджетной системы</t>
  </si>
  <si>
    <t>КОД</t>
  </si>
  <si>
    <t xml:space="preserve"> 01 00 00 00 00 0000 000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</si>
  <si>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</si>
  <si>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</si>
  <si>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</si>
  <si>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</si>
  <si>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</si>
  <si>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</si>
  <si>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</si>
  <si>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</si>
  <si>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</si>
  <si>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</si>
  <si>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</si>
  <si>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</si>
  <si>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</si>
  <si>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</si>
  <si>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</si>
  <si>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</si>
  <si>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</si>
  <si>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</si>
  <si>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</si>
  <si>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Приложение 9</t>
  </si>
  <si>
    <t>тыс.рублей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</si>
  <si>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</si>
  <si>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</si>
  <si>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</si>
  <si>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Источники внутреннего финансирования дефицита местного бюджета, в том числе:</t>
  </si>
  <si>
    <t>Социальные выплаты гражданам,кроме публичных нормативных социальных выплат</t>
  </si>
  <si>
    <t>2021 год</t>
  </si>
  <si>
    <t>2022 год</t>
  </si>
  <si>
    <t xml:space="preserve">Сумма </t>
  </si>
  <si>
    <t xml:space="preserve">Реализация мероприятий по развитию автомобильных дорог местного значения на территории  ________ сельсовета </t>
  </si>
  <si>
    <t>2020 год</t>
  </si>
  <si>
    <t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</si>
  <si>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</si>
  <si>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Наименование кода группы, подгруппы, статьи и вида источников финансирования дефицитов бюджетов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</si>
  <si>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 И ПЛАНОВЫЙ ПЕРИОД 2021 И 2022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</si>
  <si>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 И ПЛАНОВЫЙ ПЕРИОД 2021 И 2022 ГОДОВ</t>
  </si>
  <si>
    <t>ВЕДОМСТВЕННАЯ СТРУКТУРА РАСХОДОВ МЕСТНОГО БЮДЖЕТА НА 2020 ГОД И ПЛАНОВЫЙ ПЕРИОД 2021 И 2022 годов</t>
  </si>
  <si>
    <t xml:space="preserve">           ИСТОЧНИКИ ФИНАНСИРОВАНИЯ ДЕФИЦИТА МЕСТНОГО БЮДЖЕТА НА 2020 ГОД И ПЛАНОВЫЙ ПЕРИОД 2021 И 2022 ГОДОВ </t>
  </si>
  <si>
    <t>к решению сессии Совета депутатов Гилевского сельсовета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</si>
  <si>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Гилевского сельсовета</t>
  </si>
  <si>
    <t xml:space="preserve">Муниципальная программа "Дорожное хозяйство на территории  Гилевского сельсовета </t>
  </si>
  <si>
    <t xml:space="preserve">Основное мероприятие: Развитие автомобильных дорог местного значения на территории  Гилевского сельсовета </t>
  </si>
  <si>
    <t xml:space="preserve">Реализация мероприятий по развитию автомобильных дорог местного значения на территории  Гилевского сельсовета </t>
  </si>
  <si>
    <t>Муниципальная программа "Благоустройство территории  Гилевского сельсовета</t>
  </si>
  <si>
    <t>Подпрограмма "Уличное освещение" муниципальной программы "Благоустройство территории Гилевского сельсовета</t>
  </si>
  <si>
    <t>Реализация мероприятий в рамках подпрограммы "Уличное освещение" муниципальной программы "Благоустройство территории  Гилевского сельсовета</t>
  </si>
  <si>
    <t xml:space="preserve">Муниципальная программа "Сохранение и развитие культуры на территории  Гилевского сельсовета"
</t>
  </si>
  <si>
    <t>Реализация мероприятий муниципальной программы " Сохранение и развитие культуры на территории  Гилевского сельсовета"</t>
  </si>
  <si>
    <t xml:space="preserve"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Гилевского сельсовета </t>
  </si>
  <si>
    <t>Муниципальная программа "Дорожное хозяйство в  Гилевском сельсовете</t>
  </si>
  <si>
    <t xml:space="preserve">Подпрограмма "Уличное освещение" муниципальной программы "Благоустройство территории  Гилевского сельсовета </t>
  </si>
  <si>
    <t xml:space="preserve">Муниципальная программа "Благоустройство территории  Гилевского сельсовета </t>
  </si>
  <si>
    <t xml:space="preserve">Реализация мероприятий в рамках подпрограммы "Уличное освещение" муниципальной программы "Благоустройство территории  Гилевского сельсовета </t>
  </si>
  <si>
    <t xml:space="preserve">Муниципальная программа "Сохранение и развитие культуры на территории  Гилевского сельсовета 
</t>
  </si>
  <si>
    <t>от 21.01.2020 № 177</t>
  </si>
  <si>
    <t xml:space="preserve">Реализация мероприятий муниципальной программы " Сохранение и развитие культуры на территории  Гилевского сельсовета 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</si>
  <si>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Преображенского сельсовета</t>
  </si>
  <si>
    <t>58.4.00.00000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</si>
  <si>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Преображенского сельсовета</t>
  </si>
  <si>
    <t>58.4.00.05000</t>
  </si>
  <si>
    <t xml:space="preserve">Подпрограмма "Прочие мероприятия по благоустройству территории сельского поселения" муниципальной программы "Благоустройство территории  Преображенского сельсовета </t>
  </si>
  <si>
    <t xml:space="preserve"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Преображенского сельсовета </t>
  </si>
  <si>
    <t>администрация Гилевского сельсовета Искитмского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</si>
</sst>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"/>
    <numFmt numFmtId="165" formatCode="000\ 00\ 00"/>
    <numFmt numFmtId="166" formatCode="000"/>
    <numFmt numFmtId="167" formatCode="#,##0.0;[Red]\-#,##0.0"/>
    <numFmt numFmtId="168" formatCode="#,##0.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3">
    <xf numFmtId="0" fontId="0" fillId="0" borderId="0" xfId="0"/>
    <xf numFmtId="0" fontId="1" fillId="0" borderId="0" xfId="1" applyFill="1"/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Fill="1" applyAlignment="1">
      <alignment horizontal="left" vertical="top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1" fillId="0" borderId="0" xfId="1" applyFont="1" applyFill="1"/>
    <xf numFmtId="0" fontId="13" fillId="0" borderId="0" xfId="1" applyFont="1" applyFill="1" applyAlignment="1">
      <alignment horizontal="center" vertical="top" wrapText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Fill="1" applyAlignment="1">
      <alignment horizontal="center"/>
    </xf>
    <xf numFmtId="0" fontId="13" fillId="0" borderId="0" xfId="1" applyFont="1" applyFill="1" applyAlignment="1">
      <alignment vertical="top" wrapText="1"/>
    </xf>
    <xf numFmtId="0" fontId="11" fillId="0" borderId="0" xfId="1" applyFont="1" applyFill="1" applyAlignment="1">
      <alignment horizontal="center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12" fillId="0" borderId="0" xfId="1" applyFont="1" applyFill="1"/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1" fillId="0" borderId="0" xfId="1" applyFont="1" applyFill="1" applyAlignment="1">
      <alignment horizontal="center" vertical="center"/>
    </xf>
    <xf numFmtId="0" fontId="1" fillId="0" borderId="0" xfId="1"/>
    <xf numFmtId="0" fontId="10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4" fillId="0" borderId="0" xfId="1" applyFont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4" fillId="4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0" applyFont="1" applyFill="1" applyBorder="1" applyAlignment="1">
      <alignment vertical="top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center" vertical="top" wrapText="1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wrapText="1"/>
    </xf>
    <xf numFmtId="0" fontId="10" fillId="0" borderId="0" xfId="1" applyFont="1" applyFill="1" applyAlignment="1">
      <alignment horizontal="right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Font="1" applyBorder="1" applyAlignment="1">
      <alignment horizontal="center" vertical="center" wrapText="1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right"/>
      <protection hidden="1"/>
    </xf>
    <xf numFmtId="0" fontId="2" fillId="0" borderId="5" xfId="1" applyFont="1" applyFill="1" applyBorder="1" applyAlignment="1">
      <alignment horizontal="center" vertical="center"/>
    </xf>
    <xf numFmtId="0" fontId="11" fillId="0" borderId="0" xfId="1" applyFont="1" applyFill="1" applyAlignment="1">
      <alignment horizontal="right" wrapText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4" borderId="1" xfId="1" applyNumberFormat="1" applyFont="1" applyFill="1" applyBorder="1" applyAlignment="1" applyProtection="1">
      <alignment horizontal="left" vertical="top" wrapText="1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9" fillId="0" borderId="1" xfId="1" applyNumberFormat="1" applyFont="1" applyFill="1" applyBorder="1" applyAlignment="1" applyProtection="1">
      <alignment horizontal="right" vertical="center"/>
      <protection hidden="1"/>
    </xf>
    <xf numFmtId="168" fontId="6" fillId="0" borderId="1" xfId="1" applyNumberFormat="1" applyFont="1" applyFill="1" applyBorder="1" applyAlignment="1" applyProtection="1">
      <alignment horizontal="right" vertical="center"/>
      <protection hidden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168" fontId="8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1" xfId="1" applyNumberFormat="1" applyFont="1" applyFill="1" applyBorder="1" applyAlignment="1" applyProtection="1">
      <alignment horizontal="left" vertical="top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left" vertical="top"/>
      <protection hidden="1"/>
    </xf>
    <xf numFmtId="0" fontId="2" fillId="3" borderId="1" xfId="1" applyNumberFormat="1" applyFont="1" applyFill="1" applyBorder="1" applyAlignment="1" applyProtection="1">
      <alignment horizontal="left" vertical="top" wrapText="1"/>
      <protection hidden="1"/>
    </xf>
    <xf numFmtId="168" fontId="11" fillId="0" borderId="0" xfId="1" applyNumberFormat="1" applyFont="1" applyFill="1" applyBorder="1" applyAlignment="1" applyProtection="1">
      <protection hidden="1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vertical="top" wrapText="1"/>
    </xf>
    <xf numFmtId="0" fontId="13" fillId="0" borderId="0" xfId="1" applyFont="1" applyFill="1" applyAlignment="1">
      <alignment horizontal="center"/>
    </xf>
    <xf numFmtId="0" fontId="15" fillId="0" borderId="0" xfId="1" applyFont="1" applyFill="1" applyAlignment="1">
      <alignment horizontal="center"/>
    </xf>
    <xf numFmtId="0" fontId="4" fillId="3" borderId="1" xfId="1" applyNumberFormat="1" applyFont="1" applyFill="1" applyBorder="1" applyAlignment="1" applyProtection="1">
      <alignment horizontal="left" vertical="top" wrapText="1" shrinkToFit="1"/>
      <protection hidden="1"/>
    </xf>
    <xf numFmtId="165" fontId="4" fillId="3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3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3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3" borderId="5" xfId="1" applyNumberFormat="1" applyFont="1" applyFill="1" applyBorder="1" applyAlignment="1" applyProtection="1">
      <alignment horizontal="center" vertical="center" wrapText="1"/>
      <protection hidden="1"/>
    </xf>
    <xf numFmtId="168" fontId="4" fillId="3" borderId="5" xfId="1" applyNumberFormat="1" applyFont="1" applyFill="1" applyBorder="1" applyAlignment="1" applyProtection="1">
      <alignment horizontal="right" vertical="center" wrapText="1"/>
      <protection hidden="1"/>
    </xf>
    <xf numFmtId="0" fontId="4" fillId="3" borderId="1" xfId="1" applyNumberFormat="1" applyFont="1" applyFill="1" applyBorder="1" applyAlignment="1" applyProtection="1">
      <alignment horizontal="left" vertical="top" wrapText="1"/>
      <protection hidden="1"/>
    </xf>
    <xf numFmtId="167" fontId="4" fillId="3" borderId="5" xfId="1" applyNumberFormat="1" applyFont="1" applyFill="1" applyBorder="1" applyAlignment="1" applyProtection="1">
      <alignment horizontal="right" vertical="center" wrapText="1"/>
      <protection hidden="1"/>
    </xf>
    <xf numFmtId="165" fontId="2" fillId="3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3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3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3" borderId="5" xfId="1" applyNumberFormat="1" applyFont="1" applyFill="1" applyBorder="1" applyAlignment="1" applyProtection="1">
      <alignment horizontal="center" vertical="center" wrapText="1"/>
      <protection hidden="1"/>
    </xf>
    <xf numFmtId="168" fontId="2" fillId="3" borderId="5" xfId="1" applyNumberFormat="1" applyFont="1" applyFill="1" applyBorder="1" applyAlignment="1" applyProtection="1">
      <alignment horizontal="right" vertical="center" wrapText="1"/>
      <protection hidden="1"/>
    </xf>
    <xf numFmtId="167" fontId="2" fillId="3" borderId="5" xfId="1" applyNumberFormat="1" applyFont="1" applyFill="1" applyBorder="1" applyAlignment="1" applyProtection="1">
      <alignment horizontal="right" vertical="center" wrapText="1"/>
      <protection hidden="1"/>
    </xf>
    <xf numFmtId="165" fontId="2" fillId="3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3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168" fontId="2" fillId="3" borderId="1" xfId="1" applyNumberFormat="1" applyFont="1" applyFill="1" applyBorder="1" applyAlignment="1" applyProtection="1">
      <alignment horizontal="right" vertical="center" wrapText="1"/>
      <protection hidden="1"/>
    </xf>
    <xf numFmtId="165" fontId="4" fillId="3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3" borderId="1" xfId="1" applyNumberFormat="1" applyFont="1" applyFill="1" applyBorder="1" applyAlignment="1" applyProtection="1">
      <alignment horizontal="center" vertical="center"/>
      <protection hidden="1"/>
    </xf>
    <xf numFmtId="164" fontId="4" fillId="3" borderId="2" xfId="1" applyNumberFormat="1" applyFont="1" applyFill="1" applyBorder="1" applyAlignment="1" applyProtection="1">
      <alignment horizontal="center" vertical="center"/>
      <protection hidden="1"/>
    </xf>
    <xf numFmtId="164" fontId="4" fillId="3" borderId="1" xfId="1" applyNumberFormat="1" applyFont="1" applyFill="1" applyBorder="1" applyAlignment="1" applyProtection="1">
      <alignment horizontal="center" vertical="center"/>
      <protection hidden="1"/>
    </xf>
    <xf numFmtId="168" fontId="4" fillId="3" borderId="1" xfId="1" applyNumberFormat="1" applyFont="1" applyFill="1" applyBorder="1" applyAlignment="1" applyProtection="1">
      <alignment horizontal="right" vertical="center"/>
      <protection hidden="1"/>
    </xf>
    <xf numFmtId="167" fontId="4" fillId="3" borderId="1" xfId="1" applyNumberFormat="1" applyFont="1" applyFill="1" applyBorder="1" applyAlignment="1" applyProtection="1">
      <alignment horizontal="right" vertical="center"/>
      <protection hidden="1"/>
    </xf>
    <xf numFmtId="164" fontId="4" fillId="3" borderId="4" xfId="1" applyNumberFormat="1" applyFont="1" applyFill="1" applyBorder="1" applyAlignment="1" applyProtection="1">
      <alignment horizontal="center" vertical="center"/>
      <protection hidden="1"/>
    </xf>
    <xf numFmtId="164" fontId="4" fillId="3" borderId="5" xfId="1" applyNumberFormat="1" applyFont="1" applyFill="1" applyBorder="1" applyAlignment="1" applyProtection="1">
      <alignment horizontal="center" vertical="center"/>
      <protection hidden="1"/>
    </xf>
    <xf numFmtId="168" fontId="4" fillId="3" borderId="5" xfId="1" applyNumberFormat="1" applyFont="1" applyFill="1" applyBorder="1" applyAlignment="1" applyProtection="1">
      <alignment horizontal="right" vertical="center"/>
      <protection hidden="1"/>
    </xf>
    <xf numFmtId="167" fontId="4" fillId="3" borderId="5" xfId="1" applyNumberFormat="1" applyFont="1" applyFill="1" applyBorder="1" applyAlignment="1" applyProtection="1">
      <alignment horizontal="right" vertical="center"/>
      <protection hidden="1"/>
    </xf>
    <xf numFmtId="166" fontId="2" fillId="3" borderId="5" xfId="1" applyNumberFormat="1" applyFont="1" applyFill="1" applyBorder="1" applyAlignment="1" applyProtection="1">
      <alignment horizontal="center" vertical="center"/>
      <protection hidden="1"/>
    </xf>
    <xf numFmtId="164" fontId="2" fillId="3" borderId="4" xfId="1" applyNumberFormat="1" applyFont="1" applyFill="1" applyBorder="1" applyAlignment="1" applyProtection="1">
      <alignment horizontal="center" vertical="center"/>
      <protection hidden="1"/>
    </xf>
    <xf numFmtId="164" fontId="2" fillId="3" borderId="5" xfId="1" applyNumberFormat="1" applyFont="1" applyFill="1" applyBorder="1" applyAlignment="1" applyProtection="1">
      <alignment horizontal="center" vertical="center"/>
      <protection hidden="1"/>
    </xf>
    <xf numFmtId="168" fontId="2" fillId="3" borderId="5" xfId="1" applyNumberFormat="1" applyFont="1" applyFill="1" applyBorder="1" applyAlignment="1" applyProtection="1">
      <alignment horizontal="right" vertical="center"/>
      <protection hidden="1"/>
    </xf>
    <xf numFmtId="167" fontId="2" fillId="3" borderId="5" xfId="1" applyNumberFormat="1" applyFont="1" applyFill="1" applyBorder="1" applyAlignment="1" applyProtection="1">
      <alignment horizontal="right" vertical="center"/>
      <protection hidden="1"/>
    </xf>
    <xf numFmtId="166" fontId="4" fillId="3" borderId="8" xfId="1" applyNumberFormat="1" applyFont="1" applyFill="1" applyBorder="1" applyAlignment="1" applyProtection="1">
      <alignment horizontal="center" vertical="center"/>
      <protection hidden="1"/>
    </xf>
    <xf numFmtId="164" fontId="2" fillId="3" borderId="2" xfId="1" applyNumberFormat="1" applyFont="1" applyFill="1" applyBorder="1" applyAlignment="1" applyProtection="1">
      <alignment horizontal="center" vertical="center"/>
      <protection hidden="1"/>
    </xf>
    <xf numFmtId="164" fontId="2" fillId="3" borderId="1" xfId="1" applyNumberFormat="1" applyFont="1" applyFill="1" applyBorder="1" applyAlignment="1" applyProtection="1">
      <alignment horizontal="center" vertical="center"/>
      <protection hidden="1"/>
    </xf>
    <xf numFmtId="166" fontId="4" fillId="3" borderId="5" xfId="1" applyNumberFormat="1" applyFont="1" applyFill="1" applyBorder="1" applyAlignment="1" applyProtection="1">
      <alignment horizontal="center" vertical="center"/>
      <protection hidden="1"/>
    </xf>
    <xf numFmtId="166" fontId="9" fillId="3" borderId="1" xfId="1" applyNumberFormat="1" applyFont="1" applyFill="1" applyBorder="1" applyAlignment="1" applyProtection="1">
      <alignment horizontal="center" vertical="center"/>
      <protection hidden="1"/>
    </xf>
    <xf numFmtId="164" fontId="9" fillId="3" borderId="4" xfId="1" applyNumberFormat="1" applyFont="1" applyFill="1" applyBorder="1" applyAlignment="1" applyProtection="1">
      <alignment horizontal="center" vertical="center"/>
      <protection hidden="1"/>
    </xf>
    <xf numFmtId="164" fontId="9" fillId="3" borderId="5" xfId="1" applyNumberFormat="1" applyFont="1" applyFill="1" applyBorder="1" applyAlignment="1" applyProtection="1">
      <alignment horizontal="center" vertical="center"/>
      <protection hidden="1"/>
    </xf>
    <xf numFmtId="168" fontId="9" fillId="3" borderId="5" xfId="1" applyNumberFormat="1" applyFont="1" applyFill="1" applyBorder="1" applyAlignment="1" applyProtection="1">
      <alignment horizontal="right" vertical="center"/>
      <protection hidden="1"/>
    </xf>
    <xf numFmtId="167" fontId="9" fillId="3" borderId="1" xfId="1" applyNumberFormat="1" applyFont="1" applyFill="1" applyBorder="1" applyAlignment="1" applyProtection="1">
      <alignment horizontal="right" vertical="center"/>
      <protection hidden="1"/>
    </xf>
    <xf numFmtId="0" fontId="9" fillId="3" borderId="1" xfId="1" applyNumberFormat="1" applyFont="1" applyFill="1" applyBorder="1" applyAlignment="1" applyProtection="1">
      <alignment horizontal="left" vertical="top" wrapText="1"/>
      <protection hidden="1"/>
    </xf>
    <xf numFmtId="165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164" fontId="9" fillId="3" borderId="1" xfId="1" applyNumberFormat="1" applyFont="1" applyFill="1" applyBorder="1" applyAlignment="1" applyProtection="1">
      <alignment horizontal="center" vertical="center"/>
      <protection hidden="1"/>
    </xf>
    <xf numFmtId="165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3" borderId="1" xfId="0" applyFont="1" applyFill="1" applyBorder="1" applyAlignment="1">
      <alignment horizontal="left" vertical="top"/>
    </xf>
    <xf numFmtId="165" fontId="2" fillId="3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3" borderId="1" xfId="1" applyNumberFormat="1" applyFont="1" applyFill="1" applyBorder="1" applyAlignment="1" applyProtection="1">
      <alignment horizontal="center" vertical="center"/>
      <protection hidden="1"/>
    </xf>
    <xf numFmtId="168" fontId="2" fillId="3" borderId="1" xfId="1" applyNumberFormat="1" applyFont="1" applyFill="1" applyBorder="1" applyAlignment="1" applyProtection="1">
      <alignment horizontal="right" vertical="center"/>
      <protection hidden="1"/>
    </xf>
    <xf numFmtId="167" fontId="2" fillId="3" borderId="1" xfId="1" applyNumberFormat="1" applyFont="1" applyFill="1" applyBorder="1" applyAlignment="1" applyProtection="1">
      <alignment horizontal="right" vertical="center"/>
      <protection hidden="1"/>
    </xf>
    <xf numFmtId="165" fontId="4" fillId="3" borderId="3" xfId="1" applyNumberFormat="1" applyFont="1" applyFill="1" applyBorder="1" applyAlignment="1" applyProtection="1">
      <alignment horizontal="center" vertical="center" wrapText="1"/>
      <protection hidden="1"/>
    </xf>
    <xf numFmtId="166" fontId="4" fillId="3" borderId="1" xfId="1" applyNumberFormat="1" applyFont="1" applyFill="1" applyBorder="1" applyAlignment="1" applyProtection="1">
      <alignment horizontal="left" vertical="top"/>
      <protection hidden="1"/>
    </xf>
    <xf numFmtId="168" fontId="4" fillId="3" borderId="4" xfId="1" applyNumberFormat="1" applyFont="1" applyFill="1" applyBorder="1" applyAlignment="1" applyProtection="1">
      <alignment horizontal="right" vertical="center"/>
      <protection hidden="1"/>
    </xf>
    <xf numFmtId="167" fontId="4" fillId="3" borderId="4" xfId="1" applyNumberFormat="1" applyFont="1" applyFill="1" applyBorder="1" applyAlignment="1" applyProtection="1">
      <alignment horizontal="right" vertical="top"/>
      <protection hidden="1"/>
    </xf>
    <xf numFmtId="168" fontId="9" fillId="3" borderId="1" xfId="1" applyNumberFormat="1" applyFont="1" applyFill="1" applyBorder="1" applyAlignment="1" applyProtection="1">
      <alignment horizontal="right" vertical="center"/>
      <protection hidden="1"/>
    </xf>
    <xf numFmtId="0" fontId="6" fillId="3" borderId="1" xfId="1" applyNumberFormat="1" applyFont="1" applyFill="1" applyBorder="1" applyAlignment="1" applyProtection="1">
      <alignment horizontal="left" vertical="top" wrapText="1"/>
      <protection hidden="1"/>
    </xf>
    <xf numFmtId="165" fontId="6" fillId="3" borderId="1" xfId="1" applyNumberFormat="1" applyFont="1" applyFill="1" applyBorder="1" applyAlignment="1" applyProtection="1">
      <alignment horizontal="center" vertical="center" wrapText="1"/>
      <protection hidden="1"/>
    </xf>
    <xf numFmtId="166" fontId="6" fillId="3" borderId="1" xfId="1" applyNumberFormat="1" applyFont="1" applyFill="1" applyBorder="1" applyAlignment="1" applyProtection="1">
      <alignment horizontal="center" vertical="center"/>
      <protection hidden="1"/>
    </xf>
    <xf numFmtId="164" fontId="6" fillId="3" borderId="1" xfId="1" applyNumberFormat="1" applyFont="1" applyFill="1" applyBorder="1" applyAlignment="1" applyProtection="1">
      <alignment horizontal="center" vertical="center"/>
      <protection hidden="1"/>
    </xf>
    <xf numFmtId="168" fontId="6" fillId="3" borderId="1" xfId="1" applyNumberFormat="1" applyFont="1" applyFill="1" applyBorder="1" applyAlignment="1" applyProtection="1">
      <alignment horizontal="right" vertical="center"/>
      <protection hidden="1"/>
    </xf>
    <xf numFmtId="167" fontId="6" fillId="3" borderId="1" xfId="1" applyNumberFormat="1" applyFont="1" applyFill="1" applyBorder="1" applyAlignment="1" applyProtection="1">
      <alignment horizontal="right" vertical="center"/>
      <protection hidden="1"/>
    </xf>
    <xf numFmtId="165" fontId="7" fillId="3" borderId="1" xfId="1" applyNumberFormat="1" applyFont="1" applyFill="1" applyBorder="1" applyAlignment="1" applyProtection="1">
      <alignment horizontal="center" vertical="center" wrapText="1"/>
      <protection hidden="1"/>
    </xf>
    <xf numFmtId="166" fontId="7" fillId="3" borderId="1" xfId="1" applyNumberFormat="1" applyFont="1" applyFill="1" applyBorder="1" applyAlignment="1" applyProtection="1">
      <alignment horizontal="center" vertical="center"/>
      <protection hidden="1"/>
    </xf>
    <xf numFmtId="164" fontId="7" fillId="3" borderId="1" xfId="1" applyNumberFormat="1" applyFont="1" applyFill="1" applyBorder="1" applyAlignment="1" applyProtection="1">
      <alignment horizontal="center" vertical="center"/>
      <protection hidden="1"/>
    </xf>
    <xf numFmtId="168" fontId="7" fillId="3" borderId="1" xfId="1" applyNumberFormat="1" applyFont="1" applyFill="1" applyBorder="1" applyAlignment="1" applyProtection="1">
      <alignment horizontal="right" vertical="center"/>
      <protection hidden="1"/>
    </xf>
    <xf numFmtId="167" fontId="7" fillId="3" borderId="1" xfId="1" applyNumberFormat="1" applyFont="1" applyFill="1" applyBorder="1" applyAlignment="1" applyProtection="1">
      <alignment horizontal="right" vertical="center"/>
      <protection hidden="1"/>
    </xf>
    <xf numFmtId="0" fontId="7" fillId="3" borderId="1" xfId="1" applyNumberFormat="1" applyFont="1" applyFill="1" applyBorder="1" applyAlignment="1" applyProtection="1">
      <alignment horizontal="left" vertical="top" wrapText="1"/>
      <protection hidden="1"/>
    </xf>
    <xf numFmtId="0" fontId="8" fillId="3" borderId="10" xfId="1" applyNumberFormat="1" applyFont="1" applyFill="1" applyBorder="1" applyAlignment="1" applyProtection="1">
      <protection hidden="1"/>
    </xf>
    <xf numFmtId="0" fontId="9" fillId="3" borderId="9" xfId="1" applyNumberFormat="1" applyFont="1" applyFill="1" applyBorder="1" applyAlignment="1" applyProtection="1">
      <alignment horizontal="center" vertical="center" wrapText="1"/>
      <protection hidden="1"/>
    </xf>
    <xf numFmtId="0" fontId="10" fillId="3" borderId="9" xfId="1" applyNumberFormat="1" applyFont="1" applyFill="1" applyBorder="1" applyAlignment="1" applyProtection="1">
      <protection hidden="1"/>
    </xf>
    <xf numFmtId="0" fontId="8" fillId="3" borderId="9" xfId="1" applyNumberFormat="1" applyFont="1" applyFill="1" applyBorder="1" applyAlignment="1" applyProtection="1">
      <protection hidden="1"/>
    </xf>
    <xf numFmtId="0" fontId="8" fillId="3" borderId="7" xfId="1" applyNumberFormat="1" applyFont="1" applyFill="1" applyBorder="1" applyAlignment="1" applyProtection="1">
      <protection hidden="1"/>
    </xf>
    <xf numFmtId="168" fontId="8" fillId="3" borderId="1" xfId="1" applyNumberFormat="1" applyFont="1" applyFill="1" applyBorder="1" applyAlignment="1" applyProtection="1">
      <alignment horizontal="right"/>
      <protection hidden="1"/>
    </xf>
    <xf numFmtId="0" fontId="2" fillId="3" borderId="0" xfId="1" applyNumberFormat="1" applyFont="1" applyFill="1" applyBorder="1" applyAlignment="1" applyProtection="1">
      <alignment horizontal="left" vertical="center" wrapText="1"/>
      <protection hidden="1"/>
    </xf>
    <xf numFmtId="165" fontId="2" fillId="3" borderId="0" xfId="1" applyNumberFormat="1" applyFont="1" applyFill="1" applyBorder="1" applyAlignment="1" applyProtection="1">
      <alignment horizontal="center" vertical="center" wrapText="1"/>
      <protection hidden="1"/>
    </xf>
    <xf numFmtId="0" fontId="11" fillId="3" borderId="0" xfId="1" applyNumberFormat="1" applyFont="1" applyFill="1" applyBorder="1" applyAlignment="1" applyProtection="1">
      <protection hidden="1"/>
    </xf>
    <xf numFmtId="0" fontId="4" fillId="3" borderId="0" xfId="1" applyNumberFormat="1" applyFont="1" applyFill="1" applyBorder="1" applyAlignment="1" applyProtection="1">
      <protection hidden="1"/>
    </xf>
    <xf numFmtId="168" fontId="4" fillId="3" borderId="0" xfId="1" applyNumberFormat="1" applyFont="1" applyFill="1" applyBorder="1" applyAlignment="1" applyProtection="1">
      <protection hidden="1"/>
    </xf>
    <xf numFmtId="167" fontId="4" fillId="3" borderId="0" xfId="1" applyNumberFormat="1" applyFont="1" applyFill="1" applyBorder="1" applyAlignment="1" applyProtection="1">
      <alignment horizontal="right" vertical="center"/>
      <protection hidden="1"/>
    </xf>
    <xf numFmtId="0" fontId="17" fillId="0" borderId="0" xfId="1" applyFont="1" applyBorder="1" applyAlignment="1">
      <alignment horizontal="center" vertical="center"/>
    </xf>
    <xf numFmtId="0" fontId="17" fillId="0" borderId="0" xfId="1" applyFont="1" applyBorder="1" applyAlignment="1">
      <alignment horizontal="right"/>
    </xf>
    <xf numFmtId="0" fontId="10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Font="1" applyFill="1" applyBorder="1" applyAlignment="1">
      <alignment horizontal="center" vertical="center"/>
    </xf>
    <xf numFmtId="0" fontId="10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10" fillId="3" borderId="0" xfId="1" applyFont="1" applyFill="1" applyAlignment="1">
      <alignment horizontal="right"/>
    </xf>
    <xf numFmtId="0" fontId="11" fillId="3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Border="1" applyAlignment="1">
      <alignment horizontal="center" vertical="center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2" xfId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0" fillId="3" borderId="0" xfId="0" applyFill="1" applyAlignment="1">
      <alignment horizontal="right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10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4" fillId="4" borderId="4" xfId="1" applyNumberFormat="1" applyFont="1" applyFill="1" applyBorder="1" applyAlignment="1" applyProtection="1">
      <alignment horizontal="left" vertical="top" wrapText="1"/>
      <protection hidden="1"/>
    </xf>
    <xf numFmtId="0" fontId="2" fillId="4" borderId="4" xfId="1" applyNumberFormat="1" applyFont="1" applyFill="1" applyBorder="1" applyAlignment="1" applyProtection="1">
      <alignment horizontal="left" vertical="top" wrapText="1"/>
      <protection hidden="1"/>
    </xf>
    <xf numFmtId="168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5" xfId="1" applyNumberFormat="1" applyFont="1" applyFill="1" applyBorder="1" applyAlignment="1" applyProtection="1">
      <alignment horizontal="right" vertical="center"/>
      <protection hidden="1"/>
    </xf>
    <xf numFmtId="49" fontId="2" fillId="0" borderId="5" xfId="1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justify" vertical="center" wrapText="1"/>
    </xf>
    <xf numFmtId="168" fontId="2" fillId="0" borderId="1" xfId="1" applyNumberFormat="1" applyFont="1" applyFill="1" applyBorder="1" applyAlignment="1">
      <alignment horizontal="center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168" fontId="4" fillId="0" borderId="3" xfId="1" applyNumberFormat="1" applyFont="1" applyFill="1" applyBorder="1" applyAlignment="1">
      <alignment horizontal="center" vertical="center" wrapText="1"/>
    </xf>
    <xf numFmtId="168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168" fontId="2" fillId="4" borderId="1" xfId="1" applyNumberFormat="1" applyFont="1" applyFill="1" applyBorder="1" applyAlignment="1">
      <alignment horizontal="center" vertical="center" wrapText="1"/>
    </xf>
    <xf numFmtId="168" fontId="2" fillId="4" borderId="1" xfId="1" applyNumberFormat="1" applyFont="1" applyFill="1" applyBorder="1" applyAlignment="1" applyProtection="1">
      <alignment horizontal="right" vertical="center"/>
      <protection hidden="1"/>
    </xf>
    <xf numFmtId="167" fontId="2" fillId="4" borderId="1" xfId="1" applyNumberFormat="1" applyFont="1" applyFill="1" applyBorder="1" applyAlignment="1" applyProtection="1">
      <alignment horizontal="right" vertical="center"/>
      <protection hidden="1"/>
    </xf>
    <xf numFmtId="168" fontId="7" fillId="4" borderId="1" xfId="1" applyNumberFormat="1" applyFont="1" applyFill="1" applyBorder="1" applyAlignment="1" applyProtection="1">
      <alignment horizontal="right" vertical="center"/>
      <protection hidden="1"/>
    </xf>
    <xf numFmtId="167" fontId="7" fillId="4" borderId="1" xfId="1" applyNumberFormat="1" applyFont="1" applyFill="1" applyBorder="1" applyAlignment="1" applyProtection="1">
      <alignment horizontal="right" vertical="center"/>
      <protection hidden="1"/>
    </xf>
    <xf numFmtId="168" fontId="2" fillId="4" borderId="4" xfId="1" applyNumberFormat="1" applyFont="1" applyFill="1" applyBorder="1" applyAlignment="1" applyProtection="1">
      <alignment horizontal="right" vertical="center"/>
      <protection hidden="1"/>
    </xf>
    <xf numFmtId="167" fontId="2" fillId="4" borderId="4" xfId="1" applyNumberFormat="1" applyFont="1" applyFill="1" applyBorder="1" applyAlignment="1" applyProtection="1">
      <alignment horizontal="right" vertical="center"/>
      <protection hidden="1"/>
    </xf>
    <xf numFmtId="168" fontId="9" fillId="4" borderId="1" xfId="1" applyNumberFormat="1" applyFont="1" applyFill="1" applyBorder="1" applyAlignment="1" applyProtection="1">
      <alignment horizontal="right" vertical="center"/>
      <protection hidden="1"/>
    </xf>
    <xf numFmtId="167" fontId="9" fillId="4" borderId="1" xfId="1" applyNumberFormat="1" applyFont="1" applyFill="1" applyBorder="1" applyAlignment="1" applyProtection="1">
      <alignment horizontal="right" vertical="center"/>
      <protection hidden="1"/>
    </xf>
    <xf numFmtId="0" fontId="4" fillId="4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4" borderId="4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7"/>
  <sheetViews>
    <sheetView showGridLines="0" tabSelected="1" view="pageBreakPreview" zoomScaleSheetLayoutView="100" workbookViewId="0">
      <selection activeCell="F67" sqref="F67"/>
    </sheetView>
  </sheetViews>
  <sheetFormatPr defaultColWidth="9.140625" defaultRowHeight="12.75" x14ac:dyDescent="0.2"/>
  <cols>
    <col min="1" max="1" width="66.42578125" style="1" customWidth="1"/>
    <col min="2" max="3" width="5" style="1" customWidth="1"/>
    <col min="4" max="4" width="14.28515625" style="1" customWidth="1"/>
    <col min="5" max="5" width="6.42578125" style="1" customWidth="1"/>
    <col min="6" max="6" width="12.42578125" style="1" customWidth="1"/>
    <col min="7" max="7" width="12.5703125" style="1" customWidth="1"/>
    <col min="8" max="8" width="13.85546875" style="1" customWidth="1"/>
    <col min="9" max="243" width="9.140625" style="1" customWidth="1"/>
    <col min="244" max="16384" width="9.140625" style="1"/>
  </cols>
  <sheetData>
    <row r="1" spans="1:8" x14ac:dyDescent="0.2">
      <c r="A1" s="56"/>
      <c r="B1" s="56"/>
      <c r="C1" s="56"/>
      <c r="D1" s="56"/>
      <c r="E1" s="206" t="s">
        <v>78</v>
      </c>
      <c r="F1" s="206"/>
      <c r="G1" s="206"/>
      <c r="H1" s="207"/>
    </row>
    <row r="2" spans="1:8" ht="30.75" customHeight="1" x14ac:dyDescent="0.2">
      <c r="A2" s="56"/>
      <c r="B2" s="56"/>
      <c r="C2" s="56"/>
      <c r="D2" s="79"/>
      <c r="E2" s="80"/>
      <c r="F2" s="211" t="s">
        <v>124</v>
      </c>
      <c r="G2" s="212"/>
      <c r="H2" s="212"/>
    </row>
    <row r="3" spans="1:8" x14ac:dyDescent="0.2">
      <c r="A3" s="56"/>
      <c r="B3" s="56"/>
      <c r="C3" s="56"/>
      <c r="D3" s="208" t="s">
        <v>140</v>
      </c>
      <c r="E3" s="209"/>
      <c r="F3" s="209"/>
      <c r="G3" s="209"/>
      <c r="H3" s="209"/>
    </row>
    <row r="4" spans="1:8" x14ac:dyDescent="0.2">
      <c r="A4" s="56"/>
      <c r="B4" s="56"/>
      <c r="C4" s="56"/>
      <c r="D4" s="56"/>
      <c r="E4" s="56"/>
      <c r="F4" s="56"/>
      <c r="G4" s="56"/>
      <c r="H4" s="56"/>
    </row>
    <row r="5" spans="1:8" s="68" customFormat="1" ht="51.75" customHeight="1" x14ac:dyDescent="0.2">
      <c r="A5" s="210" t="s">
        <v>120</v>
      </c>
      <c r="B5" s="210"/>
      <c r="C5" s="210"/>
      <c r="D5" s="210"/>
      <c r="E5" s="210"/>
      <c r="F5" s="210"/>
      <c r="G5" s="210"/>
      <c r="H5" s="210"/>
    </row>
    <row r="6" spans="1:8" s="68" customFormat="1" ht="9.75" customHeight="1" x14ac:dyDescent="0.2">
      <c r="A6" s="73"/>
      <c r="B6" s="75"/>
      <c r="C6" s="75"/>
      <c r="D6" s="75"/>
      <c r="E6" s="75"/>
      <c r="F6" s="81"/>
      <c r="G6" s="81"/>
      <c r="H6" s="75"/>
    </row>
    <row r="7" spans="1:8" x14ac:dyDescent="0.2">
      <c r="H7" s="72" t="s">
        <v>80</v>
      </c>
    </row>
    <row r="8" spans="1:8" ht="25.5" customHeight="1" x14ac:dyDescent="0.2">
      <c r="A8" s="215" t="s">
        <v>0</v>
      </c>
      <c r="B8" s="215" t="s">
        <v>1</v>
      </c>
      <c r="C8" s="215" t="s">
        <v>2</v>
      </c>
      <c r="D8" s="215" t="s">
        <v>3</v>
      </c>
      <c r="E8" s="215" t="s">
        <v>4</v>
      </c>
      <c r="F8" s="213" t="s">
        <v>114</v>
      </c>
      <c r="G8" s="214"/>
      <c r="H8" s="214"/>
    </row>
    <row r="9" spans="1:8" ht="24.75" customHeight="1" x14ac:dyDescent="0.2">
      <c r="A9" s="216"/>
      <c r="B9" s="216"/>
      <c r="C9" s="216"/>
      <c r="D9" s="216"/>
      <c r="E9" s="216"/>
      <c r="F9" s="78" t="s">
        <v>116</v>
      </c>
      <c r="G9" s="78" t="s">
        <v>112</v>
      </c>
      <c r="H9" s="78" t="s">
        <v>113</v>
      </c>
    </row>
    <row r="10" spans="1:8" ht="15.95" customHeight="1" x14ac:dyDescent="0.2">
      <c r="A10" s="26" t="s">
        <v>6</v>
      </c>
      <c r="B10" s="11">
        <v>1</v>
      </c>
      <c r="C10" s="11" t="s">
        <v>7</v>
      </c>
      <c r="D10" s="27" t="s">
        <v>7</v>
      </c>
      <c r="E10" s="12" t="s">
        <v>7</v>
      </c>
      <c r="F10" s="96">
        <f>F11+F16+F32+F37+F42+F47</f>
        <v>4168.7</v>
      </c>
      <c r="G10" s="96">
        <f>G11+G16+G32+G37+G42+G47</f>
        <v>2656</v>
      </c>
      <c r="H10" s="13">
        <f>H11+H16+H32+H37+H42+H47</f>
        <v>2702.0999999999995</v>
      </c>
    </row>
    <row r="11" spans="1:8" ht="32.1" customHeight="1" x14ac:dyDescent="0.2">
      <c r="A11" s="62" t="s">
        <v>8</v>
      </c>
      <c r="B11" s="11">
        <v>1</v>
      </c>
      <c r="C11" s="11">
        <v>2</v>
      </c>
      <c r="D11" s="27" t="s">
        <v>7</v>
      </c>
      <c r="E11" s="12" t="s">
        <v>7</v>
      </c>
      <c r="F11" s="96">
        <f t="shared" ref="F11:H14" si="0">F12</f>
        <v>718.3</v>
      </c>
      <c r="G11" s="96">
        <f t="shared" si="0"/>
        <v>718.3</v>
      </c>
      <c r="H11" s="13">
        <f t="shared" si="0"/>
        <v>718.3</v>
      </c>
    </row>
    <row r="12" spans="1:8" ht="15.95" customHeight="1" x14ac:dyDescent="0.2">
      <c r="A12" s="93" t="s">
        <v>9</v>
      </c>
      <c r="B12" s="14">
        <v>1</v>
      </c>
      <c r="C12" s="14">
        <v>2</v>
      </c>
      <c r="D12" s="18" t="s">
        <v>10</v>
      </c>
      <c r="E12" s="15" t="s">
        <v>7</v>
      </c>
      <c r="F12" s="89">
        <f t="shared" si="0"/>
        <v>718.3</v>
      </c>
      <c r="G12" s="89">
        <f t="shared" si="0"/>
        <v>718.3</v>
      </c>
      <c r="H12" s="16">
        <f t="shared" si="0"/>
        <v>718.3</v>
      </c>
    </row>
    <row r="13" spans="1:8" ht="15.95" customHeight="1" x14ac:dyDescent="0.2">
      <c r="A13" s="93" t="s">
        <v>11</v>
      </c>
      <c r="B13" s="14">
        <v>1</v>
      </c>
      <c r="C13" s="14">
        <v>2</v>
      </c>
      <c r="D13" s="18" t="s">
        <v>12</v>
      </c>
      <c r="E13" s="15" t="s">
        <v>7</v>
      </c>
      <c r="F13" s="89">
        <f t="shared" si="0"/>
        <v>718.3</v>
      </c>
      <c r="G13" s="89">
        <f t="shared" si="0"/>
        <v>718.3</v>
      </c>
      <c r="H13" s="16">
        <f t="shared" si="0"/>
        <v>718.3</v>
      </c>
    </row>
    <row r="14" spans="1:8" ht="63.95" customHeight="1" x14ac:dyDescent="0.2">
      <c r="A14" s="93" t="s">
        <v>13</v>
      </c>
      <c r="B14" s="14">
        <v>1</v>
      </c>
      <c r="C14" s="14">
        <v>2</v>
      </c>
      <c r="D14" s="18" t="s">
        <v>12</v>
      </c>
      <c r="E14" s="15">
        <v>100</v>
      </c>
      <c r="F14" s="89">
        <f t="shared" si="0"/>
        <v>718.3</v>
      </c>
      <c r="G14" s="89">
        <f t="shared" si="0"/>
        <v>718.3</v>
      </c>
      <c r="H14" s="16">
        <f t="shared" si="0"/>
        <v>718.3</v>
      </c>
    </row>
    <row r="15" spans="1:8" ht="32.1" customHeight="1" x14ac:dyDescent="0.2">
      <c r="A15" s="93" t="s">
        <v>14</v>
      </c>
      <c r="B15" s="14">
        <v>1</v>
      </c>
      <c r="C15" s="14">
        <v>2</v>
      </c>
      <c r="D15" s="18" t="s">
        <v>12</v>
      </c>
      <c r="E15" s="15">
        <v>120</v>
      </c>
      <c r="F15" s="250">
        <v>718.3</v>
      </c>
      <c r="G15" s="250">
        <v>718.3</v>
      </c>
      <c r="H15" s="251">
        <v>718.3</v>
      </c>
    </row>
    <row r="16" spans="1:8" ht="48" customHeight="1" x14ac:dyDescent="0.2">
      <c r="A16" s="62" t="s">
        <v>21</v>
      </c>
      <c r="B16" s="11">
        <v>1</v>
      </c>
      <c r="C16" s="11">
        <v>4</v>
      </c>
      <c r="D16" s="27" t="s">
        <v>7</v>
      </c>
      <c r="E16" s="12" t="s">
        <v>7</v>
      </c>
      <c r="F16" s="96">
        <f>F17</f>
        <v>2883.2</v>
      </c>
      <c r="G16" s="96">
        <f>G17</f>
        <v>1901.5</v>
      </c>
      <c r="H16" s="13">
        <f>H17</f>
        <v>1947.6</v>
      </c>
    </row>
    <row r="17" spans="1:8" ht="15.95" customHeight="1" x14ac:dyDescent="0.2">
      <c r="A17" s="93" t="s">
        <v>9</v>
      </c>
      <c r="B17" s="14">
        <v>1</v>
      </c>
      <c r="C17" s="14">
        <v>4</v>
      </c>
      <c r="D17" s="18" t="s">
        <v>10</v>
      </c>
      <c r="E17" s="12"/>
      <c r="F17" s="89">
        <f>F18+F21+F26+F29</f>
        <v>2883.2</v>
      </c>
      <c r="G17" s="89">
        <f t="shared" ref="G17:H17" si="1">G18+G21+G26+G29</f>
        <v>1901.5</v>
      </c>
      <c r="H17" s="89">
        <f t="shared" si="1"/>
        <v>1947.6</v>
      </c>
    </row>
    <row r="18" spans="1:8" ht="31.5" customHeight="1" x14ac:dyDescent="0.2">
      <c r="A18" s="93" t="s">
        <v>22</v>
      </c>
      <c r="B18" s="14">
        <v>1</v>
      </c>
      <c r="C18" s="14">
        <v>4</v>
      </c>
      <c r="D18" s="18" t="s">
        <v>23</v>
      </c>
      <c r="E18" s="15"/>
      <c r="F18" s="89">
        <f t="shared" ref="F18:H19" si="2">F19</f>
        <v>894.9</v>
      </c>
      <c r="G18" s="89">
        <f t="shared" si="2"/>
        <v>1300</v>
      </c>
      <c r="H18" s="16">
        <f t="shared" si="2"/>
        <v>1300</v>
      </c>
    </row>
    <row r="19" spans="1:8" ht="63.95" customHeight="1" x14ac:dyDescent="0.2">
      <c r="A19" s="93" t="s">
        <v>13</v>
      </c>
      <c r="B19" s="14">
        <v>1</v>
      </c>
      <c r="C19" s="14">
        <v>4</v>
      </c>
      <c r="D19" s="18" t="s">
        <v>23</v>
      </c>
      <c r="E19" s="15">
        <v>100</v>
      </c>
      <c r="F19" s="89">
        <f t="shared" si="2"/>
        <v>894.9</v>
      </c>
      <c r="G19" s="89">
        <f t="shared" si="2"/>
        <v>1300</v>
      </c>
      <c r="H19" s="16">
        <f t="shared" si="2"/>
        <v>1300</v>
      </c>
    </row>
    <row r="20" spans="1:8" ht="32.1" customHeight="1" x14ac:dyDescent="0.2">
      <c r="A20" s="93" t="s">
        <v>14</v>
      </c>
      <c r="B20" s="14">
        <v>1</v>
      </c>
      <c r="C20" s="14">
        <v>4</v>
      </c>
      <c r="D20" s="18" t="s">
        <v>23</v>
      </c>
      <c r="E20" s="15">
        <v>120</v>
      </c>
      <c r="F20" s="250">
        <v>894.9</v>
      </c>
      <c r="G20" s="250">
        <v>1300</v>
      </c>
      <c r="H20" s="251">
        <v>1300</v>
      </c>
    </row>
    <row r="21" spans="1:8" ht="15.95" customHeight="1" x14ac:dyDescent="0.2">
      <c r="A21" s="93" t="s">
        <v>16</v>
      </c>
      <c r="B21" s="14">
        <v>1</v>
      </c>
      <c r="C21" s="14">
        <v>4</v>
      </c>
      <c r="D21" s="18" t="s">
        <v>17</v>
      </c>
      <c r="E21" s="15" t="s">
        <v>7</v>
      </c>
      <c r="F21" s="89">
        <f>F22+F24</f>
        <v>852.2</v>
      </c>
      <c r="G21" s="89">
        <f>G22+G24</f>
        <v>601.4</v>
      </c>
      <c r="H21" s="16">
        <f>H22+H24</f>
        <v>647.5</v>
      </c>
    </row>
    <row r="22" spans="1:8" ht="32.1" customHeight="1" x14ac:dyDescent="0.2">
      <c r="A22" s="93" t="s">
        <v>109</v>
      </c>
      <c r="B22" s="14">
        <v>1</v>
      </c>
      <c r="C22" s="14">
        <v>4</v>
      </c>
      <c r="D22" s="18" t="s">
        <v>17</v>
      </c>
      <c r="E22" s="15">
        <v>200</v>
      </c>
      <c r="F22" s="89">
        <f>F23</f>
        <v>632.1</v>
      </c>
      <c r="G22" s="89">
        <f>G23</f>
        <v>381.3</v>
      </c>
      <c r="H22" s="16">
        <f>H23</f>
        <v>427.4</v>
      </c>
    </row>
    <row r="23" spans="1:8" ht="32.1" customHeight="1" x14ac:dyDescent="0.2">
      <c r="A23" s="93" t="s">
        <v>18</v>
      </c>
      <c r="B23" s="14">
        <v>1</v>
      </c>
      <c r="C23" s="14">
        <v>4</v>
      </c>
      <c r="D23" s="18" t="s">
        <v>17</v>
      </c>
      <c r="E23" s="15">
        <v>240</v>
      </c>
      <c r="F23" s="250">
        <f>494.7+137.4</f>
        <v>632.1</v>
      </c>
      <c r="G23" s="250">
        <v>381.3</v>
      </c>
      <c r="H23" s="251">
        <f>381+46.4</f>
        <v>427.4</v>
      </c>
    </row>
    <row r="24" spans="1:8" ht="15.95" customHeight="1" x14ac:dyDescent="0.2">
      <c r="A24" s="93" t="s">
        <v>19</v>
      </c>
      <c r="B24" s="14">
        <v>1</v>
      </c>
      <c r="C24" s="14">
        <v>4</v>
      </c>
      <c r="D24" s="18" t="s">
        <v>17</v>
      </c>
      <c r="E24" s="15">
        <v>800</v>
      </c>
      <c r="F24" s="89">
        <f>F25</f>
        <v>220.1</v>
      </c>
      <c r="G24" s="89">
        <f>G25</f>
        <v>220.1</v>
      </c>
      <c r="H24" s="16">
        <f>H25</f>
        <v>220.1</v>
      </c>
    </row>
    <row r="25" spans="1:8" ht="15.95" customHeight="1" x14ac:dyDescent="0.2">
      <c r="A25" s="93" t="s">
        <v>20</v>
      </c>
      <c r="B25" s="14">
        <v>1</v>
      </c>
      <c r="C25" s="14">
        <v>4</v>
      </c>
      <c r="D25" s="18" t="s">
        <v>17</v>
      </c>
      <c r="E25" s="15">
        <v>850</v>
      </c>
      <c r="F25" s="250">
        <v>220.1</v>
      </c>
      <c r="G25" s="250">
        <v>220.1</v>
      </c>
      <c r="H25" s="251">
        <v>220.1</v>
      </c>
    </row>
    <row r="26" spans="1:8" ht="32.1" customHeight="1" x14ac:dyDescent="0.2">
      <c r="A26" s="93" t="s">
        <v>77</v>
      </c>
      <c r="B26" s="14">
        <v>1</v>
      </c>
      <c r="C26" s="14">
        <v>4</v>
      </c>
      <c r="D26" s="18" t="s">
        <v>76</v>
      </c>
      <c r="E26" s="15"/>
      <c r="F26" s="89">
        <f t="shared" ref="F26:H27" si="3">F27</f>
        <v>0.1</v>
      </c>
      <c r="G26" s="89">
        <f t="shared" si="3"/>
        <v>0.1</v>
      </c>
      <c r="H26" s="16">
        <f t="shared" si="3"/>
        <v>0.1</v>
      </c>
    </row>
    <row r="27" spans="1:8" ht="32.1" customHeight="1" x14ac:dyDescent="0.2">
      <c r="A27" s="93" t="s">
        <v>109</v>
      </c>
      <c r="B27" s="14">
        <v>1</v>
      </c>
      <c r="C27" s="14">
        <v>4</v>
      </c>
      <c r="D27" s="18" t="s">
        <v>76</v>
      </c>
      <c r="E27" s="15">
        <v>200</v>
      </c>
      <c r="F27" s="89">
        <f t="shared" si="3"/>
        <v>0.1</v>
      </c>
      <c r="G27" s="89">
        <f t="shared" si="3"/>
        <v>0.1</v>
      </c>
      <c r="H27" s="16">
        <f t="shared" si="3"/>
        <v>0.1</v>
      </c>
    </row>
    <row r="28" spans="1:8" ht="32.1" customHeight="1" x14ac:dyDescent="0.2">
      <c r="A28" s="93" t="s">
        <v>18</v>
      </c>
      <c r="B28" s="14">
        <v>1</v>
      </c>
      <c r="C28" s="14">
        <v>4</v>
      </c>
      <c r="D28" s="18" t="s">
        <v>76</v>
      </c>
      <c r="E28" s="15">
        <v>240</v>
      </c>
      <c r="F28" s="250">
        <v>0.1</v>
      </c>
      <c r="G28" s="250">
        <v>0.1</v>
      </c>
      <c r="H28" s="251">
        <v>0.1</v>
      </c>
    </row>
    <row r="29" spans="1:8" ht="62.25" customHeight="1" x14ac:dyDescent="0.2">
      <c r="A29" s="95" t="s">
        <v>118</v>
      </c>
      <c r="B29" s="14">
        <v>1</v>
      </c>
      <c r="C29" s="14">
        <v>4</v>
      </c>
      <c r="D29" s="18" t="s">
        <v>67</v>
      </c>
      <c r="E29" s="15"/>
      <c r="F29" s="89">
        <f t="shared" ref="F29:H30" si="4">F30</f>
        <v>1136</v>
      </c>
      <c r="G29" s="89">
        <f t="shared" si="4"/>
        <v>0</v>
      </c>
      <c r="H29" s="16">
        <f t="shared" si="4"/>
        <v>0</v>
      </c>
    </row>
    <row r="30" spans="1:8" ht="32.1" customHeight="1" x14ac:dyDescent="0.2">
      <c r="A30" s="93" t="s">
        <v>13</v>
      </c>
      <c r="B30" s="14">
        <v>1</v>
      </c>
      <c r="C30" s="14">
        <v>4</v>
      </c>
      <c r="D30" s="18" t="s">
        <v>67</v>
      </c>
      <c r="E30" s="15">
        <v>100</v>
      </c>
      <c r="F30" s="89">
        <f t="shared" si="4"/>
        <v>1136</v>
      </c>
      <c r="G30" s="89">
        <f t="shared" si="4"/>
        <v>0</v>
      </c>
      <c r="H30" s="16">
        <f t="shared" si="4"/>
        <v>0</v>
      </c>
    </row>
    <row r="31" spans="1:8" ht="32.1" customHeight="1" x14ac:dyDescent="0.2">
      <c r="A31" s="93" t="s">
        <v>14</v>
      </c>
      <c r="B31" s="14">
        <v>1</v>
      </c>
      <c r="C31" s="14">
        <v>4</v>
      </c>
      <c r="D31" s="18" t="s">
        <v>67</v>
      </c>
      <c r="E31" s="15">
        <v>120</v>
      </c>
      <c r="F31" s="250">
        <v>1136</v>
      </c>
      <c r="G31" s="250">
        <v>0</v>
      </c>
      <c r="H31" s="251">
        <v>0</v>
      </c>
    </row>
    <row r="32" spans="1:8" ht="48" customHeight="1" x14ac:dyDescent="0.2">
      <c r="A32" s="62" t="s">
        <v>24</v>
      </c>
      <c r="B32" s="11">
        <v>1</v>
      </c>
      <c r="C32" s="11">
        <v>6</v>
      </c>
      <c r="D32" s="27" t="s">
        <v>7</v>
      </c>
      <c r="E32" s="12" t="s">
        <v>7</v>
      </c>
      <c r="F32" s="96">
        <f t="shared" ref="F32:H35" si="5">F33</f>
        <v>21.2</v>
      </c>
      <c r="G32" s="96">
        <f t="shared" si="5"/>
        <v>21.2</v>
      </c>
      <c r="H32" s="13">
        <f t="shared" si="5"/>
        <v>21.2</v>
      </c>
    </row>
    <row r="33" spans="1:8" ht="15.95" customHeight="1" x14ac:dyDescent="0.2">
      <c r="A33" s="93" t="s">
        <v>15</v>
      </c>
      <c r="B33" s="14">
        <v>1</v>
      </c>
      <c r="C33" s="14">
        <v>6</v>
      </c>
      <c r="D33" s="18" t="s">
        <v>10</v>
      </c>
      <c r="E33" s="15" t="s">
        <v>7</v>
      </c>
      <c r="F33" s="89">
        <f t="shared" si="5"/>
        <v>21.2</v>
      </c>
      <c r="G33" s="89">
        <f t="shared" si="5"/>
        <v>21.2</v>
      </c>
      <c r="H33" s="16">
        <f t="shared" si="5"/>
        <v>21.2</v>
      </c>
    </row>
    <row r="34" spans="1:8" ht="18" customHeight="1" x14ac:dyDescent="0.2">
      <c r="A34" s="93" t="s">
        <v>83</v>
      </c>
      <c r="B34" s="14">
        <v>1</v>
      </c>
      <c r="C34" s="14">
        <v>6</v>
      </c>
      <c r="D34" s="18" t="s">
        <v>25</v>
      </c>
      <c r="E34" s="15"/>
      <c r="F34" s="89">
        <f t="shared" si="5"/>
        <v>21.2</v>
      </c>
      <c r="G34" s="89">
        <f t="shared" si="5"/>
        <v>21.2</v>
      </c>
      <c r="H34" s="16">
        <f t="shared" si="5"/>
        <v>21.2</v>
      </c>
    </row>
    <row r="35" spans="1:8" ht="15.95" customHeight="1" x14ac:dyDescent="0.2">
      <c r="A35" s="93" t="s">
        <v>26</v>
      </c>
      <c r="B35" s="14">
        <v>1</v>
      </c>
      <c r="C35" s="14">
        <v>6</v>
      </c>
      <c r="D35" s="18" t="s">
        <v>25</v>
      </c>
      <c r="E35" s="15">
        <v>500</v>
      </c>
      <c r="F35" s="89">
        <f t="shared" si="5"/>
        <v>21.2</v>
      </c>
      <c r="G35" s="89">
        <f t="shared" si="5"/>
        <v>21.2</v>
      </c>
      <c r="H35" s="16">
        <f t="shared" si="5"/>
        <v>21.2</v>
      </c>
    </row>
    <row r="36" spans="1:8" ht="15.95" customHeight="1" x14ac:dyDescent="0.2">
      <c r="A36" s="93" t="s">
        <v>27</v>
      </c>
      <c r="B36" s="14">
        <v>1</v>
      </c>
      <c r="C36" s="14">
        <v>6</v>
      </c>
      <c r="D36" s="18" t="s">
        <v>25</v>
      </c>
      <c r="E36" s="15">
        <v>540</v>
      </c>
      <c r="F36" s="250">
        <v>21.2</v>
      </c>
      <c r="G36" s="250">
        <v>21.2</v>
      </c>
      <c r="H36" s="251">
        <v>21.2</v>
      </c>
    </row>
    <row r="37" spans="1:8" ht="15.95" customHeight="1" x14ac:dyDescent="0.2">
      <c r="A37" s="62" t="s">
        <v>28</v>
      </c>
      <c r="B37" s="11">
        <v>1</v>
      </c>
      <c r="C37" s="11">
        <v>7</v>
      </c>
      <c r="D37" s="27"/>
      <c r="E37" s="12"/>
      <c r="F37" s="96">
        <f t="shared" ref="F37:H38" si="6">F38</f>
        <v>448.8</v>
      </c>
      <c r="G37" s="96">
        <f t="shared" si="6"/>
        <v>0</v>
      </c>
      <c r="H37" s="13">
        <f t="shared" si="6"/>
        <v>0</v>
      </c>
    </row>
    <row r="38" spans="1:8" ht="15.95" customHeight="1" x14ac:dyDescent="0.2">
      <c r="A38" s="93" t="s">
        <v>9</v>
      </c>
      <c r="B38" s="14">
        <v>1</v>
      </c>
      <c r="C38" s="14">
        <v>7</v>
      </c>
      <c r="D38" s="18" t="s">
        <v>10</v>
      </c>
      <c r="E38" s="15"/>
      <c r="F38" s="89">
        <f t="shared" si="6"/>
        <v>448.8</v>
      </c>
      <c r="G38" s="89">
        <f t="shared" si="6"/>
        <v>0</v>
      </c>
      <c r="H38" s="16">
        <f t="shared" si="6"/>
        <v>0</v>
      </c>
    </row>
    <row r="39" spans="1:8" ht="32.1" customHeight="1" x14ac:dyDescent="0.2">
      <c r="A39" s="93" t="s">
        <v>29</v>
      </c>
      <c r="B39" s="14">
        <v>1</v>
      </c>
      <c r="C39" s="14">
        <v>7</v>
      </c>
      <c r="D39" s="18" t="s">
        <v>30</v>
      </c>
      <c r="E39" s="15"/>
      <c r="F39" s="89">
        <f t="shared" ref="F39:H40" si="7">F40</f>
        <v>448.8</v>
      </c>
      <c r="G39" s="89">
        <f t="shared" si="7"/>
        <v>0</v>
      </c>
      <c r="H39" s="16">
        <f t="shared" si="7"/>
        <v>0</v>
      </c>
    </row>
    <row r="40" spans="1:8" ht="32.1" customHeight="1" x14ac:dyDescent="0.2">
      <c r="A40" s="93" t="s">
        <v>109</v>
      </c>
      <c r="B40" s="14">
        <v>1</v>
      </c>
      <c r="C40" s="14">
        <v>7</v>
      </c>
      <c r="D40" s="18" t="s">
        <v>30</v>
      </c>
      <c r="E40" s="15">
        <v>200</v>
      </c>
      <c r="F40" s="89">
        <f t="shared" si="7"/>
        <v>448.8</v>
      </c>
      <c r="G40" s="89">
        <f t="shared" si="7"/>
        <v>0</v>
      </c>
      <c r="H40" s="16">
        <f t="shared" si="7"/>
        <v>0</v>
      </c>
    </row>
    <row r="41" spans="1:8" ht="32.1" customHeight="1" x14ac:dyDescent="0.2">
      <c r="A41" s="93" t="s">
        <v>18</v>
      </c>
      <c r="B41" s="14">
        <v>1</v>
      </c>
      <c r="C41" s="14">
        <v>7</v>
      </c>
      <c r="D41" s="18" t="s">
        <v>30</v>
      </c>
      <c r="E41" s="15">
        <v>240</v>
      </c>
      <c r="F41" s="250">
        <v>448.8</v>
      </c>
      <c r="G41" s="250">
        <v>0</v>
      </c>
      <c r="H41" s="251">
        <v>0</v>
      </c>
    </row>
    <row r="42" spans="1:8" ht="15.95" customHeight="1" x14ac:dyDescent="0.2">
      <c r="A42" s="62" t="s">
        <v>31</v>
      </c>
      <c r="B42" s="11">
        <v>1</v>
      </c>
      <c r="C42" s="11">
        <v>11</v>
      </c>
      <c r="D42" s="27" t="s">
        <v>7</v>
      </c>
      <c r="E42" s="12" t="s">
        <v>7</v>
      </c>
      <c r="F42" s="96">
        <f t="shared" ref="F42:H45" si="8">F43</f>
        <v>5</v>
      </c>
      <c r="G42" s="96">
        <f t="shared" si="8"/>
        <v>0</v>
      </c>
      <c r="H42" s="13">
        <f t="shared" si="8"/>
        <v>0</v>
      </c>
    </row>
    <row r="43" spans="1:8" ht="15.95" customHeight="1" x14ac:dyDescent="0.2">
      <c r="A43" s="93" t="s">
        <v>9</v>
      </c>
      <c r="B43" s="14">
        <v>1</v>
      </c>
      <c r="C43" s="14">
        <v>11</v>
      </c>
      <c r="D43" s="18" t="s">
        <v>10</v>
      </c>
      <c r="E43" s="15" t="s">
        <v>7</v>
      </c>
      <c r="F43" s="89">
        <f t="shared" si="8"/>
        <v>5</v>
      </c>
      <c r="G43" s="89">
        <f t="shared" si="8"/>
        <v>0</v>
      </c>
      <c r="H43" s="16">
        <f t="shared" si="8"/>
        <v>0</v>
      </c>
    </row>
    <row r="44" spans="1:8" ht="15.95" customHeight="1" x14ac:dyDescent="0.2">
      <c r="A44" s="93" t="s">
        <v>108</v>
      </c>
      <c r="B44" s="14">
        <v>1</v>
      </c>
      <c r="C44" s="14">
        <v>11</v>
      </c>
      <c r="D44" s="18" t="s">
        <v>32</v>
      </c>
      <c r="E44" s="15" t="s">
        <v>7</v>
      </c>
      <c r="F44" s="89">
        <f t="shared" si="8"/>
        <v>5</v>
      </c>
      <c r="G44" s="89">
        <f t="shared" si="8"/>
        <v>0</v>
      </c>
      <c r="H44" s="16">
        <f t="shared" si="8"/>
        <v>0</v>
      </c>
    </row>
    <row r="45" spans="1:8" ht="15.95" customHeight="1" x14ac:dyDescent="0.2">
      <c r="A45" s="93" t="s">
        <v>19</v>
      </c>
      <c r="B45" s="14">
        <v>1</v>
      </c>
      <c r="C45" s="14">
        <v>11</v>
      </c>
      <c r="D45" s="18" t="s">
        <v>32</v>
      </c>
      <c r="E45" s="15">
        <v>800</v>
      </c>
      <c r="F45" s="89">
        <f t="shared" si="8"/>
        <v>5</v>
      </c>
      <c r="G45" s="89">
        <f t="shared" si="8"/>
        <v>0</v>
      </c>
      <c r="H45" s="16">
        <f t="shared" si="8"/>
        <v>0</v>
      </c>
    </row>
    <row r="46" spans="1:8" ht="15.95" customHeight="1" x14ac:dyDescent="0.2">
      <c r="A46" s="93" t="s">
        <v>33</v>
      </c>
      <c r="B46" s="14">
        <v>1</v>
      </c>
      <c r="C46" s="14">
        <v>11</v>
      </c>
      <c r="D46" s="18" t="s">
        <v>32</v>
      </c>
      <c r="E46" s="15">
        <v>870</v>
      </c>
      <c r="F46" s="250">
        <v>5</v>
      </c>
      <c r="G46" s="250">
        <v>0</v>
      </c>
      <c r="H46" s="251">
        <v>0</v>
      </c>
    </row>
    <row r="47" spans="1:8" ht="15.95" customHeight="1" x14ac:dyDescent="0.2">
      <c r="A47" s="62" t="s">
        <v>34</v>
      </c>
      <c r="B47" s="11">
        <v>1</v>
      </c>
      <c r="C47" s="11">
        <v>13</v>
      </c>
      <c r="D47" s="27" t="s">
        <v>7</v>
      </c>
      <c r="E47" s="12" t="s">
        <v>7</v>
      </c>
      <c r="F47" s="96">
        <f>F48</f>
        <v>92.2</v>
      </c>
      <c r="G47" s="96">
        <f>G48</f>
        <v>15</v>
      </c>
      <c r="H47" s="13">
        <f>H48</f>
        <v>15</v>
      </c>
    </row>
    <row r="48" spans="1:8" ht="15.95" customHeight="1" x14ac:dyDescent="0.2">
      <c r="A48" s="93" t="s">
        <v>9</v>
      </c>
      <c r="B48" s="14">
        <v>1</v>
      </c>
      <c r="C48" s="14">
        <v>13</v>
      </c>
      <c r="D48" s="18" t="s">
        <v>10</v>
      </c>
      <c r="E48" s="15" t="s">
        <v>7</v>
      </c>
      <c r="F48" s="89">
        <f>F49</f>
        <v>92.2</v>
      </c>
      <c r="G48" s="89">
        <f t="shared" ref="G48:H48" si="9">G49</f>
        <v>15</v>
      </c>
      <c r="H48" s="89">
        <f t="shared" si="9"/>
        <v>15</v>
      </c>
    </row>
    <row r="49" spans="1:8" ht="15.95" customHeight="1" x14ac:dyDescent="0.2">
      <c r="A49" s="93" t="s">
        <v>35</v>
      </c>
      <c r="B49" s="14">
        <v>1</v>
      </c>
      <c r="C49" s="14">
        <v>13</v>
      </c>
      <c r="D49" s="18" t="s">
        <v>36</v>
      </c>
      <c r="E49" s="15" t="s">
        <v>7</v>
      </c>
      <c r="F49" s="89">
        <f>F50+F52</f>
        <v>92.2</v>
      </c>
      <c r="G49" s="89">
        <f>G50+G52</f>
        <v>15</v>
      </c>
      <c r="H49" s="16">
        <f>H50+H52</f>
        <v>15</v>
      </c>
    </row>
    <row r="50" spans="1:8" ht="32.1" customHeight="1" x14ac:dyDescent="0.2">
      <c r="A50" s="93" t="s">
        <v>109</v>
      </c>
      <c r="B50" s="14">
        <v>1</v>
      </c>
      <c r="C50" s="14">
        <v>13</v>
      </c>
      <c r="D50" s="18" t="s">
        <v>36</v>
      </c>
      <c r="E50" s="15">
        <v>200</v>
      </c>
      <c r="F50" s="89">
        <f>F51</f>
        <v>87.2</v>
      </c>
      <c r="G50" s="89">
        <f>G51</f>
        <v>10</v>
      </c>
      <c r="H50" s="16">
        <f>H51</f>
        <v>10</v>
      </c>
    </row>
    <row r="51" spans="1:8" ht="32.1" customHeight="1" x14ac:dyDescent="0.2">
      <c r="A51" s="93" t="s">
        <v>18</v>
      </c>
      <c r="B51" s="14">
        <v>1</v>
      </c>
      <c r="C51" s="14">
        <v>13</v>
      </c>
      <c r="D51" s="18" t="s">
        <v>36</v>
      </c>
      <c r="E51" s="15">
        <v>240</v>
      </c>
      <c r="F51" s="250">
        <v>87.2</v>
      </c>
      <c r="G51" s="250">
        <v>10</v>
      </c>
      <c r="H51" s="251">
        <v>10</v>
      </c>
    </row>
    <row r="52" spans="1:8" ht="15.95" customHeight="1" x14ac:dyDescent="0.2">
      <c r="A52" s="93" t="s">
        <v>19</v>
      </c>
      <c r="B52" s="14">
        <v>1</v>
      </c>
      <c r="C52" s="14">
        <v>13</v>
      </c>
      <c r="D52" s="18" t="s">
        <v>36</v>
      </c>
      <c r="E52" s="15">
        <v>800</v>
      </c>
      <c r="F52" s="89">
        <f>F53</f>
        <v>5</v>
      </c>
      <c r="G52" s="89">
        <f t="shared" ref="G52:H52" si="10">G53</f>
        <v>5</v>
      </c>
      <c r="H52" s="89">
        <f t="shared" si="10"/>
        <v>5</v>
      </c>
    </row>
    <row r="53" spans="1:8" ht="15.95" customHeight="1" x14ac:dyDescent="0.2">
      <c r="A53" s="93" t="s">
        <v>20</v>
      </c>
      <c r="B53" s="14">
        <v>1</v>
      </c>
      <c r="C53" s="14">
        <v>13</v>
      </c>
      <c r="D53" s="18" t="s">
        <v>36</v>
      </c>
      <c r="E53" s="15">
        <v>850</v>
      </c>
      <c r="F53" s="250">
        <v>5</v>
      </c>
      <c r="G53" s="250">
        <v>5</v>
      </c>
      <c r="H53" s="251">
        <v>5</v>
      </c>
    </row>
    <row r="54" spans="1:8" ht="15.95" customHeight="1" x14ac:dyDescent="0.2">
      <c r="A54" s="62" t="s">
        <v>37</v>
      </c>
      <c r="B54" s="11">
        <v>2</v>
      </c>
      <c r="C54" s="11">
        <v>3</v>
      </c>
      <c r="D54" s="27" t="s">
        <v>7</v>
      </c>
      <c r="E54" s="12" t="s">
        <v>7</v>
      </c>
      <c r="F54" s="96">
        <f t="shared" ref="F54:H55" si="11">F55</f>
        <v>99.4</v>
      </c>
      <c r="G54" s="96">
        <f t="shared" si="11"/>
        <v>101.2</v>
      </c>
      <c r="H54" s="13">
        <f t="shared" si="11"/>
        <v>103.3</v>
      </c>
    </row>
    <row r="55" spans="1:8" ht="15.95" customHeight="1" x14ac:dyDescent="0.2">
      <c r="A55" s="93" t="s">
        <v>15</v>
      </c>
      <c r="B55" s="14">
        <v>2</v>
      </c>
      <c r="C55" s="14">
        <v>3</v>
      </c>
      <c r="D55" s="18" t="s">
        <v>10</v>
      </c>
      <c r="E55" s="15" t="s">
        <v>7</v>
      </c>
      <c r="F55" s="89">
        <f t="shared" si="11"/>
        <v>99.4</v>
      </c>
      <c r="G55" s="89">
        <f t="shared" si="11"/>
        <v>101.2</v>
      </c>
      <c r="H55" s="16">
        <f t="shared" si="11"/>
        <v>103.3</v>
      </c>
    </row>
    <row r="56" spans="1:8" s="20" customFormat="1" ht="32.1" customHeight="1" x14ac:dyDescent="0.25">
      <c r="A56" s="93" t="s">
        <v>38</v>
      </c>
      <c r="B56" s="14">
        <v>2</v>
      </c>
      <c r="C56" s="14">
        <v>3</v>
      </c>
      <c r="D56" s="18" t="s">
        <v>39</v>
      </c>
      <c r="E56" s="101" t="s">
        <v>7</v>
      </c>
      <c r="F56" s="89">
        <f>F57+F59</f>
        <v>99.4</v>
      </c>
      <c r="G56" s="89">
        <f>G57+G59</f>
        <v>101.2</v>
      </c>
      <c r="H56" s="16">
        <f>H57+H59</f>
        <v>103.3</v>
      </c>
    </row>
    <row r="57" spans="1:8" ht="63.95" customHeight="1" x14ac:dyDescent="0.2">
      <c r="A57" s="93" t="s">
        <v>13</v>
      </c>
      <c r="B57" s="14">
        <v>2</v>
      </c>
      <c r="C57" s="14">
        <v>3</v>
      </c>
      <c r="D57" s="18" t="s">
        <v>39</v>
      </c>
      <c r="E57" s="15">
        <v>100</v>
      </c>
      <c r="F57" s="89">
        <f>F58</f>
        <v>94.7</v>
      </c>
      <c r="G57" s="89">
        <f>G58</f>
        <v>98.4</v>
      </c>
      <c r="H57" s="16">
        <f>H58</f>
        <v>102.3</v>
      </c>
    </row>
    <row r="58" spans="1:8" ht="32.1" customHeight="1" x14ac:dyDescent="0.2">
      <c r="A58" s="93" t="s">
        <v>40</v>
      </c>
      <c r="B58" s="14">
        <v>2</v>
      </c>
      <c r="C58" s="14">
        <v>3</v>
      </c>
      <c r="D58" s="18" t="s">
        <v>39</v>
      </c>
      <c r="E58" s="15">
        <v>120</v>
      </c>
      <c r="F58" s="250">
        <v>94.7</v>
      </c>
      <c r="G58" s="250">
        <v>98.4</v>
      </c>
      <c r="H58" s="251">
        <v>102.3</v>
      </c>
    </row>
    <row r="59" spans="1:8" ht="32.1" customHeight="1" x14ac:dyDescent="0.2">
      <c r="A59" s="93" t="s">
        <v>109</v>
      </c>
      <c r="B59" s="14">
        <v>2</v>
      </c>
      <c r="C59" s="14">
        <v>3</v>
      </c>
      <c r="D59" s="18" t="s">
        <v>41</v>
      </c>
      <c r="E59" s="15">
        <v>200</v>
      </c>
      <c r="F59" s="89">
        <f>F60</f>
        <v>4.7</v>
      </c>
      <c r="G59" s="89">
        <f>G60</f>
        <v>2.8</v>
      </c>
      <c r="H59" s="16">
        <f>H60</f>
        <v>1</v>
      </c>
    </row>
    <row r="60" spans="1:8" ht="32.1" customHeight="1" x14ac:dyDescent="0.2">
      <c r="A60" s="93" t="s">
        <v>18</v>
      </c>
      <c r="B60" s="14">
        <v>2</v>
      </c>
      <c r="C60" s="14">
        <v>3</v>
      </c>
      <c r="D60" s="18" t="s">
        <v>41</v>
      </c>
      <c r="E60" s="15">
        <v>240</v>
      </c>
      <c r="F60" s="250">
        <v>4.7</v>
      </c>
      <c r="G60" s="250">
        <v>2.8</v>
      </c>
      <c r="H60" s="251">
        <v>1</v>
      </c>
    </row>
    <row r="61" spans="1:8" ht="32.1" customHeight="1" x14ac:dyDescent="0.2">
      <c r="A61" s="62" t="s">
        <v>42</v>
      </c>
      <c r="B61" s="11">
        <v>3</v>
      </c>
      <c r="C61" s="14"/>
      <c r="D61" s="18"/>
      <c r="E61" s="15"/>
      <c r="F61" s="96">
        <f>F62</f>
        <v>51</v>
      </c>
      <c r="G61" s="96">
        <f t="shared" ref="G61:H63" si="12">G62</f>
        <v>30</v>
      </c>
      <c r="H61" s="96">
        <f t="shared" si="12"/>
        <v>30</v>
      </c>
    </row>
    <row r="62" spans="1:8" ht="32.1" customHeight="1" x14ac:dyDescent="0.2">
      <c r="A62" s="62" t="s">
        <v>43</v>
      </c>
      <c r="B62" s="11">
        <v>3</v>
      </c>
      <c r="C62" s="11">
        <v>9</v>
      </c>
      <c r="D62" s="27" t="s">
        <v>7</v>
      </c>
      <c r="E62" s="12" t="s">
        <v>7</v>
      </c>
      <c r="F62" s="96">
        <f>F63</f>
        <v>51</v>
      </c>
      <c r="G62" s="96">
        <f t="shared" si="12"/>
        <v>30</v>
      </c>
      <c r="H62" s="96">
        <f t="shared" si="12"/>
        <v>30</v>
      </c>
    </row>
    <row r="63" spans="1:8" ht="63" x14ac:dyDescent="0.2">
      <c r="A63" s="76" t="s">
        <v>125</v>
      </c>
      <c r="B63" s="11">
        <v>3</v>
      </c>
      <c r="C63" s="11">
        <v>9</v>
      </c>
      <c r="D63" s="27" t="s">
        <v>44</v>
      </c>
      <c r="E63" s="12" t="s">
        <v>7</v>
      </c>
      <c r="F63" s="96">
        <f>F64</f>
        <v>51</v>
      </c>
      <c r="G63" s="96">
        <f t="shared" si="12"/>
        <v>30</v>
      </c>
      <c r="H63" s="96">
        <f t="shared" si="12"/>
        <v>30</v>
      </c>
    </row>
    <row r="64" spans="1:8" ht="49.5" customHeight="1" x14ac:dyDescent="0.2">
      <c r="A64" s="93" t="s">
        <v>47</v>
      </c>
      <c r="B64" s="14">
        <v>3</v>
      </c>
      <c r="C64" s="14">
        <v>9</v>
      </c>
      <c r="D64" s="18" t="s">
        <v>46</v>
      </c>
      <c r="E64" s="15" t="s">
        <v>7</v>
      </c>
      <c r="F64" s="89">
        <f t="shared" ref="F64:H65" si="13">F65</f>
        <v>51</v>
      </c>
      <c r="G64" s="89">
        <f t="shared" si="13"/>
        <v>30</v>
      </c>
      <c r="H64" s="16">
        <f t="shared" si="13"/>
        <v>30</v>
      </c>
    </row>
    <row r="65" spans="1:8" ht="32.1" customHeight="1" x14ac:dyDescent="0.2">
      <c r="A65" s="93" t="s">
        <v>109</v>
      </c>
      <c r="B65" s="14">
        <v>3</v>
      </c>
      <c r="C65" s="14">
        <v>9</v>
      </c>
      <c r="D65" s="18" t="s">
        <v>46</v>
      </c>
      <c r="E65" s="15">
        <v>200</v>
      </c>
      <c r="F65" s="89">
        <f t="shared" si="13"/>
        <v>51</v>
      </c>
      <c r="G65" s="89">
        <f t="shared" si="13"/>
        <v>30</v>
      </c>
      <c r="H65" s="16">
        <f t="shared" si="13"/>
        <v>30</v>
      </c>
    </row>
    <row r="66" spans="1:8" ht="32.1" customHeight="1" x14ac:dyDescent="0.2">
      <c r="A66" s="93" t="s">
        <v>18</v>
      </c>
      <c r="B66" s="14">
        <v>3</v>
      </c>
      <c r="C66" s="14">
        <v>9</v>
      </c>
      <c r="D66" s="18" t="s">
        <v>46</v>
      </c>
      <c r="E66" s="15">
        <v>240</v>
      </c>
      <c r="F66" s="250">
        <f>35+16</f>
        <v>51</v>
      </c>
      <c r="G66" s="250">
        <v>30</v>
      </c>
      <c r="H66" s="251">
        <v>30</v>
      </c>
    </row>
    <row r="67" spans="1:8" ht="15.95" customHeight="1" x14ac:dyDescent="0.2">
      <c r="A67" s="62" t="s">
        <v>48</v>
      </c>
      <c r="B67" s="11">
        <v>4</v>
      </c>
      <c r="C67" s="14"/>
      <c r="D67" s="18"/>
      <c r="E67" s="15"/>
      <c r="F67" s="96">
        <f>F68+F73</f>
        <v>1007.9000000000001</v>
      </c>
      <c r="G67" s="96">
        <f t="shared" ref="G67:H67" si="14">G68+G73</f>
        <v>876</v>
      </c>
      <c r="H67" s="96">
        <f t="shared" si="14"/>
        <v>928.2</v>
      </c>
    </row>
    <row r="68" spans="1:8" ht="15.95" customHeight="1" x14ac:dyDescent="0.2">
      <c r="A68" s="102" t="s">
        <v>49</v>
      </c>
      <c r="B68" s="21">
        <v>4</v>
      </c>
      <c r="C68" s="21">
        <v>6</v>
      </c>
      <c r="D68" s="103" t="s">
        <v>7</v>
      </c>
      <c r="E68" s="22" t="s">
        <v>7</v>
      </c>
      <c r="F68" s="98">
        <f>F69</f>
        <v>25</v>
      </c>
      <c r="G68" s="98">
        <f t="shared" ref="G68:H69" si="15">G69</f>
        <v>25</v>
      </c>
      <c r="H68" s="98">
        <f t="shared" si="15"/>
        <v>25</v>
      </c>
    </row>
    <row r="69" spans="1:8" ht="18" customHeight="1" x14ac:dyDescent="0.2">
      <c r="A69" s="104" t="s">
        <v>9</v>
      </c>
      <c r="B69" s="23">
        <v>4</v>
      </c>
      <c r="C69" s="23">
        <v>6</v>
      </c>
      <c r="D69" s="105" t="s">
        <v>10</v>
      </c>
      <c r="E69" s="22"/>
      <c r="F69" s="99">
        <f>F70</f>
        <v>25</v>
      </c>
      <c r="G69" s="99">
        <f t="shared" si="15"/>
        <v>25</v>
      </c>
      <c r="H69" s="99">
        <f t="shared" si="15"/>
        <v>25</v>
      </c>
    </row>
    <row r="70" spans="1:8" ht="15.95" customHeight="1" x14ac:dyDescent="0.2">
      <c r="A70" s="104" t="s">
        <v>50</v>
      </c>
      <c r="B70" s="23">
        <v>4</v>
      </c>
      <c r="C70" s="23">
        <v>6</v>
      </c>
      <c r="D70" s="105" t="s">
        <v>51</v>
      </c>
      <c r="E70" s="24"/>
      <c r="F70" s="99">
        <f t="shared" ref="F70:H71" si="16">F71</f>
        <v>25</v>
      </c>
      <c r="G70" s="99">
        <f t="shared" si="16"/>
        <v>25</v>
      </c>
      <c r="H70" s="25">
        <f t="shared" si="16"/>
        <v>25</v>
      </c>
    </row>
    <row r="71" spans="1:8" ht="32.1" customHeight="1" x14ac:dyDescent="0.2">
      <c r="A71" s="93" t="s">
        <v>109</v>
      </c>
      <c r="B71" s="23">
        <v>4</v>
      </c>
      <c r="C71" s="23">
        <v>6</v>
      </c>
      <c r="D71" s="105" t="s">
        <v>51</v>
      </c>
      <c r="E71" s="24">
        <v>200</v>
      </c>
      <c r="F71" s="99">
        <f t="shared" si="16"/>
        <v>25</v>
      </c>
      <c r="G71" s="99">
        <f t="shared" si="16"/>
        <v>25</v>
      </c>
      <c r="H71" s="25">
        <f t="shared" si="16"/>
        <v>25</v>
      </c>
    </row>
    <row r="72" spans="1:8" ht="32.1" customHeight="1" x14ac:dyDescent="0.2">
      <c r="A72" s="104" t="s">
        <v>18</v>
      </c>
      <c r="B72" s="23">
        <v>4</v>
      </c>
      <c r="C72" s="23">
        <v>6</v>
      </c>
      <c r="D72" s="105" t="s">
        <v>51</v>
      </c>
      <c r="E72" s="24">
        <v>240</v>
      </c>
      <c r="F72" s="252">
        <v>25</v>
      </c>
      <c r="G72" s="252">
        <v>25</v>
      </c>
      <c r="H72" s="253">
        <v>25</v>
      </c>
    </row>
    <row r="73" spans="1:8" ht="15.95" customHeight="1" x14ac:dyDescent="0.2">
      <c r="A73" s="62" t="s">
        <v>52</v>
      </c>
      <c r="B73" s="11">
        <v>4</v>
      </c>
      <c r="C73" s="11">
        <v>9</v>
      </c>
      <c r="D73" s="27" t="s">
        <v>7</v>
      </c>
      <c r="E73" s="12" t="s">
        <v>7</v>
      </c>
      <c r="F73" s="96">
        <f>F74</f>
        <v>982.90000000000009</v>
      </c>
      <c r="G73" s="96">
        <f t="shared" ref="G73:H73" si="17">G74</f>
        <v>851</v>
      </c>
      <c r="H73" s="96">
        <f t="shared" si="17"/>
        <v>903.2</v>
      </c>
    </row>
    <row r="74" spans="1:8" ht="32.1" customHeight="1" x14ac:dyDescent="0.2">
      <c r="A74" s="76" t="s">
        <v>126</v>
      </c>
      <c r="B74" s="11">
        <v>4</v>
      </c>
      <c r="C74" s="11">
        <v>9</v>
      </c>
      <c r="D74" s="27" t="s">
        <v>53</v>
      </c>
      <c r="E74" s="12"/>
      <c r="F74" s="96">
        <f>F75</f>
        <v>982.90000000000009</v>
      </c>
      <c r="G74" s="96">
        <f>G75</f>
        <v>851</v>
      </c>
      <c r="H74" s="96">
        <f>H75</f>
        <v>903.2</v>
      </c>
    </row>
    <row r="75" spans="1:8" ht="31.5" customHeight="1" x14ac:dyDescent="0.2">
      <c r="A75" s="76" t="s">
        <v>127</v>
      </c>
      <c r="B75" s="11">
        <v>4</v>
      </c>
      <c r="C75" s="11">
        <v>9</v>
      </c>
      <c r="D75" s="27" t="s">
        <v>54</v>
      </c>
      <c r="E75" s="12"/>
      <c r="F75" s="96">
        <f t="shared" ref="F75:H77" si="18">F76</f>
        <v>982.90000000000009</v>
      </c>
      <c r="G75" s="96">
        <f t="shared" si="18"/>
        <v>851</v>
      </c>
      <c r="H75" s="13">
        <f t="shared" si="18"/>
        <v>903.2</v>
      </c>
    </row>
    <row r="76" spans="1:8" ht="32.1" customHeight="1" x14ac:dyDescent="0.2">
      <c r="A76" s="95" t="s">
        <v>128</v>
      </c>
      <c r="B76" s="14">
        <v>4</v>
      </c>
      <c r="C76" s="14">
        <v>9</v>
      </c>
      <c r="D76" s="18" t="s">
        <v>55</v>
      </c>
      <c r="E76" s="12"/>
      <c r="F76" s="89">
        <f t="shared" si="18"/>
        <v>982.90000000000009</v>
      </c>
      <c r="G76" s="89">
        <f t="shared" si="18"/>
        <v>851</v>
      </c>
      <c r="H76" s="16">
        <f t="shared" si="18"/>
        <v>903.2</v>
      </c>
    </row>
    <row r="77" spans="1:8" ht="32.1" customHeight="1" x14ac:dyDescent="0.2">
      <c r="A77" s="93" t="s">
        <v>109</v>
      </c>
      <c r="B77" s="14">
        <v>4</v>
      </c>
      <c r="C77" s="14">
        <v>9</v>
      </c>
      <c r="D77" s="18" t="s">
        <v>55</v>
      </c>
      <c r="E77" s="15">
        <v>200</v>
      </c>
      <c r="F77" s="89">
        <f t="shared" si="18"/>
        <v>982.90000000000009</v>
      </c>
      <c r="G77" s="89">
        <f t="shared" si="18"/>
        <v>851</v>
      </c>
      <c r="H77" s="16">
        <f t="shared" si="18"/>
        <v>903.2</v>
      </c>
    </row>
    <row r="78" spans="1:8" ht="32.1" customHeight="1" x14ac:dyDescent="0.2">
      <c r="A78" s="93" t="s">
        <v>18</v>
      </c>
      <c r="B78" s="14">
        <v>4</v>
      </c>
      <c r="C78" s="14">
        <v>9</v>
      </c>
      <c r="D78" s="18" t="s">
        <v>55</v>
      </c>
      <c r="E78" s="15">
        <v>240</v>
      </c>
      <c r="F78" s="250">
        <f>820.1+162.8</f>
        <v>982.90000000000009</v>
      </c>
      <c r="G78" s="250">
        <v>851</v>
      </c>
      <c r="H78" s="251">
        <v>903.2</v>
      </c>
    </row>
    <row r="79" spans="1:8" ht="15.95" customHeight="1" x14ac:dyDescent="0.2">
      <c r="A79" s="62" t="s">
        <v>56</v>
      </c>
      <c r="B79" s="11">
        <v>5</v>
      </c>
      <c r="C79" s="11" t="s">
        <v>7</v>
      </c>
      <c r="D79" s="27" t="s">
        <v>7</v>
      </c>
      <c r="E79" s="12" t="s">
        <v>7</v>
      </c>
      <c r="F79" s="96">
        <f>F80</f>
        <v>1151.5999999999999</v>
      </c>
      <c r="G79" s="96">
        <f t="shared" ref="G79:H80" si="19">G80</f>
        <v>667.5</v>
      </c>
      <c r="H79" s="96">
        <f t="shared" si="19"/>
        <v>267.5</v>
      </c>
    </row>
    <row r="80" spans="1:8" ht="15.95" customHeight="1" x14ac:dyDescent="0.2">
      <c r="A80" s="62" t="s">
        <v>57</v>
      </c>
      <c r="B80" s="11">
        <v>5</v>
      </c>
      <c r="C80" s="11">
        <v>3</v>
      </c>
      <c r="D80" s="27"/>
      <c r="E80" s="12"/>
      <c r="F80" s="96">
        <f>F81</f>
        <v>1151.5999999999999</v>
      </c>
      <c r="G80" s="96">
        <f t="shared" si="19"/>
        <v>667.5</v>
      </c>
      <c r="H80" s="96">
        <f t="shared" si="19"/>
        <v>267.5</v>
      </c>
    </row>
    <row r="81" spans="1:8" ht="32.1" customHeight="1" x14ac:dyDescent="0.2">
      <c r="A81" s="76" t="s">
        <v>129</v>
      </c>
      <c r="B81" s="11">
        <v>5</v>
      </c>
      <c r="C81" s="11">
        <v>3</v>
      </c>
      <c r="D81" s="27" t="s">
        <v>58</v>
      </c>
      <c r="E81" s="12" t="s">
        <v>7</v>
      </c>
      <c r="F81" s="96">
        <f>F82+F86</f>
        <v>1151.5999999999999</v>
      </c>
      <c r="G81" s="96">
        <f t="shared" ref="G81:H81" si="20">G82+G86</f>
        <v>667.5</v>
      </c>
      <c r="H81" s="96">
        <f t="shared" si="20"/>
        <v>267.5</v>
      </c>
    </row>
    <row r="82" spans="1:8" ht="46.5" customHeight="1" x14ac:dyDescent="0.2">
      <c r="A82" s="76" t="s">
        <v>130</v>
      </c>
      <c r="B82" s="11">
        <v>5</v>
      </c>
      <c r="C82" s="11">
        <v>3</v>
      </c>
      <c r="D82" s="27" t="s">
        <v>59</v>
      </c>
      <c r="E82" s="12"/>
      <c r="F82" s="96">
        <f t="shared" ref="F82:H84" si="21">F83</f>
        <v>921.6</v>
      </c>
      <c r="G82" s="96">
        <f t="shared" si="21"/>
        <v>667.5</v>
      </c>
      <c r="H82" s="13">
        <f t="shared" si="21"/>
        <v>267.5</v>
      </c>
    </row>
    <row r="83" spans="1:8" ht="48" customHeight="1" x14ac:dyDescent="0.2">
      <c r="A83" s="95" t="s">
        <v>131</v>
      </c>
      <c r="B83" s="14">
        <v>5</v>
      </c>
      <c r="C83" s="14">
        <v>3</v>
      </c>
      <c r="D83" s="18" t="s">
        <v>60</v>
      </c>
      <c r="E83" s="15"/>
      <c r="F83" s="89">
        <f t="shared" si="21"/>
        <v>921.6</v>
      </c>
      <c r="G83" s="89">
        <f t="shared" si="21"/>
        <v>667.5</v>
      </c>
      <c r="H83" s="16">
        <f t="shared" si="21"/>
        <v>267.5</v>
      </c>
    </row>
    <row r="84" spans="1:8" ht="32.1" customHeight="1" x14ac:dyDescent="0.2">
      <c r="A84" s="93" t="s">
        <v>109</v>
      </c>
      <c r="B84" s="14">
        <v>5</v>
      </c>
      <c r="C84" s="14">
        <v>3</v>
      </c>
      <c r="D84" s="18" t="s">
        <v>60</v>
      </c>
      <c r="E84" s="15">
        <v>200</v>
      </c>
      <c r="F84" s="89">
        <f t="shared" si="21"/>
        <v>921.6</v>
      </c>
      <c r="G84" s="89">
        <f t="shared" si="21"/>
        <v>667.5</v>
      </c>
      <c r="H84" s="16">
        <f t="shared" si="21"/>
        <v>267.5</v>
      </c>
    </row>
    <row r="85" spans="1:8" ht="32.1" customHeight="1" x14ac:dyDescent="0.2">
      <c r="A85" s="93" t="s">
        <v>18</v>
      </c>
      <c r="B85" s="14">
        <v>5</v>
      </c>
      <c r="C85" s="14">
        <v>3</v>
      </c>
      <c r="D85" s="18" t="s">
        <v>60</v>
      </c>
      <c r="E85" s="15">
        <v>240</v>
      </c>
      <c r="F85" s="250">
        <v>921.6</v>
      </c>
      <c r="G85" s="250">
        <v>667.5</v>
      </c>
      <c r="H85" s="251">
        <v>267.5</v>
      </c>
    </row>
    <row r="86" spans="1:8" ht="48" customHeight="1" x14ac:dyDescent="0.2">
      <c r="A86" s="230" t="s">
        <v>142</v>
      </c>
      <c r="B86" s="2">
        <v>5</v>
      </c>
      <c r="C86" s="3">
        <v>3</v>
      </c>
      <c r="D86" s="4" t="s">
        <v>143</v>
      </c>
      <c r="E86" s="5"/>
      <c r="F86" s="111">
        <f t="shared" ref="F86:H88" si="22">F87</f>
        <v>230</v>
      </c>
      <c r="G86" s="111">
        <f t="shared" si="22"/>
        <v>0</v>
      </c>
      <c r="H86" s="112">
        <f t="shared" si="22"/>
        <v>0</v>
      </c>
    </row>
    <row r="87" spans="1:8" ht="63.95" customHeight="1" x14ac:dyDescent="0.2">
      <c r="A87" s="231" t="s">
        <v>144</v>
      </c>
      <c r="B87" s="7">
        <v>5</v>
      </c>
      <c r="C87" s="8">
        <v>3</v>
      </c>
      <c r="D87" s="9" t="s">
        <v>145</v>
      </c>
      <c r="E87" s="10"/>
      <c r="F87" s="113">
        <f t="shared" si="22"/>
        <v>230</v>
      </c>
      <c r="G87" s="113">
        <f t="shared" si="22"/>
        <v>0</v>
      </c>
      <c r="H87" s="114">
        <f t="shared" si="22"/>
        <v>0</v>
      </c>
    </row>
    <row r="88" spans="1:8" ht="32.1" customHeight="1" x14ac:dyDescent="0.2">
      <c r="A88" s="19" t="s">
        <v>109</v>
      </c>
      <c r="B88" s="7">
        <v>5</v>
      </c>
      <c r="C88" s="8">
        <v>3</v>
      </c>
      <c r="D88" s="9" t="s">
        <v>145</v>
      </c>
      <c r="E88" s="10">
        <v>200</v>
      </c>
      <c r="F88" s="113">
        <f t="shared" si="22"/>
        <v>230</v>
      </c>
      <c r="G88" s="113">
        <f t="shared" si="22"/>
        <v>0</v>
      </c>
      <c r="H88" s="114">
        <f t="shared" si="22"/>
        <v>0</v>
      </c>
    </row>
    <row r="89" spans="1:8" ht="32.1" customHeight="1" x14ac:dyDescent="0.2">
      <c r="A89" s="93" t="s">
        <v>18</v>
      </c>
      <c r="B89" s="7">
        <v>5</v>
      </c>
      <c r="C89" s="8">
        <v>3</v>
      </c>
      <c r="D89" s="9" t="s">
        <v>145</v>
      </c>
      <c r="E89" s="10">
        <v>240</v>
      </c>
      <c r="F89" s="254">
        <v>230</v>
      </c>
      <c r="G89" s="254">
        <v>0</v>
      </c>
      <c r="H89" s="255">
        <v>0</v>
      </c>
    </row>
    <row r="90" spans="1:8" ht="15.95" customHeight="1" x14ac:dyDescent="0.2">
      <c r="A90" s="106" t="s">
        <v>61</v>
      </c>
      <c r="B90" s="28">
        <v>8</v>
      </c>
      <c r="C90" s="28" t="s">
        <v>7</v>
      </c>
      <c r="D90" s="107" t="s">
        <v>7</v>
      </c>
      <c r="E90" s="29" t="s">
        <v>7</v>
      </c>
      <c r="F90" s="100">
        <f>F91</f>
        <v>2998.3</v>
      </c>
      <c r="G90" s="100">
        <f t="shared" ref="G90:H91" si="23">G91</f>
        <v>489.59999999999997</v>
      </c>
      <c r="H90" s="100">
        <f t="shared" si="23"/>
        <v>267.7</v>
      </c>
    </row>
    <row r="91" spans="1:8" ht="15.95" customHeight="1" x14ac:dyDescent="0.2">
      <c r="A91" s="106" t="s">
        <v>62</v>
      </c>
      <c r="B91" s="28">
        <v>8</v>
      </c>
      <c r="C91" s="28">
        <v>1</v>
      </c>
      <c r="D91" s="107" t="s">
        <v>7</v>
      </c>
      <c r="E91" s="29" t="s">
        <v>7</v>
      </c>
      <c r="F91" s="100">
        <f>F92</f>
        <v>2998.3</v>
      </c>
      <c r="G91" s="100">
        <f t="shared" si="23"/>
        <v>489.59999999999997</v>
      </c>
      <c r="H91" s="100">
        <f t="shared" si="23"/>
        <v>267.7</v>
      </c>
    </row>
    <row r="92" spans="1:8" ht="32.1" customHeight="1" x14ac:dyDescent="0.2">
      <c r="A92" s="76" t="s">
        <v>132</v>
      </c>
      <c r="B92" s="11">
        <v>8</v>
      </c>
      <c r="C92" s="11">
        <v>1</v>
      </c>
      <c r="D92" s="27" t="s">
        <v>63</v>
      </c>
      <c r="E92" s="12" t="s">
        <v>7</v>
      </c>
      <c r="F92" s="96">
        <f>F93+F100</f>
        <v>2998.3</v>
      </c>
      <c r="G92" s="96">
        <f t="shared" ref="G92:H92" si="24">G93+G100</f>
        <v>489.59999999999997</v>
      </c>
      <c r="H92" s="96">
        <f t="shared" si="24"/>
        <v>267.7</v>
      </c>
    </row>
    <row r="93" spans="1:8" ht="35.25" customHeight="1" x14ac:dyDescent="0.2">
      <c r="A93" s="95" t="s">
        <v>133</v>
      </c>
      <c r="B93" s="31">
        <v>8</v>
      </c>
      <c r="C93" s="31">
        <v>1</v>
      </c>
      <c r="D93" s="18" t="s">
        <v>64</v>
      </c>
      <c r="E93" s="32"/>
      <c r="F93" s="97">
        <f>F94+F96+F98</f>
        <v>1199.3</v>
      </c>
      <c r="G93" s="97">
        <f t="shared" ref="G93:H93" si="25">G94+G96+G98</f>
        <v>489.59999999999997</v>
      </c>
      <c r="H93" s="97">
        <f t="shared" si="25"/>
        <v>267.7</v>
      </c>
    </row>
    <row r="94" spans="1:8" ht="63" x14ac:dyDescent="0.2">
      <c r="A94" s="93" t="s">
        <v>13</v>
      </c>
      <c r="B94" s="31">
        <v>8</v>
      </c>
      <c r="C94" s="31">
        <v>1</v>
      </c>
      <c r="D94" s="18" t="s">
        <v>64</v>
      </c>
      <c r="E94" s="32">
        <v>100</v>
      </c>
      <c r="F94" s="97">
        <f>F95</f>
        <v>459</v>
      </c>
      <c r="G94" s="97">
        <v>0</v>
      </c>
      <c r="H94" s="33">
        <v>0</v>
      </c>
    </row>
    <row r="95" spans="1:8" ht="15.75" x14ac:dyDescent="0.2">
      <c r="A95" s="77" t="s">
        <v>65</v>
      </c>
      <c r="B95" s="31">
        <v>8</v>
      </c>
      <c r="C95" s="31">
        <v>1</v>
      </c>
      <c r="D95" s="18" t="s">
        <v>64</v>
      </c>
      <c r="E95" s="32">
        <v>110</v>
      </c>
      <c r="F95" s="256">
        <f>364+95</f>
        <v>459</v>
      </c>
      <c r="G95" s="256">
        <v>0</v>
      </c>
      <c r="H95" s="257">
        <v>0</v>
      </c>
    </row>
    <row r="96" spans="1:8" ht="32.1" customHeight="1" x14ac:dyDescent="0.2">
      <c r="A96" s="93" t="s">
        <v>109</v>
      </c>
      <c r="B96" s="31">
        <v>8</v>
      </c>
      <c r="C96" s="31">
        <v>1</v>
      </c>
      <c r="D96" s="18" t="s">
        <v>64</v>
      </c>
      <c r="E96" s="32">
        <v>200</v>
      </c>
      <c r="F96" s="97">
        <f>F97</f>
        <v>723.1</v>
      </c>
      <c r="G96" s="97">
        <f>G97</f>
        <v>472.4</v>
      </c>
      <c r="H96" s="33">
        <f>H97</f>
        <v>250.5</v>
      </c>
    </row>
    <row r="97" spans="1:8" ht="32.1" customHeight="1" x14ac:dyDescent="0.2">
      <c r="A97" s="94" t="s">
        <v>18</v>
      </c>
      <c r="B97" s="31">
        <v>8</v>
      </c>
      <c r="C97" s="31">
        <v>1</v>
      </c>
      <c r="D97" s="18" t="s">
        <v>64</v>
      </c>
      <c r="E97" s="32">
        <v>240</v>
      </c>
      <c r="F97" s="256">
        <v>723.1</v>
      </c>
      <c r="G97" s="256">
        <v>472.4</v>
      </c>
      <c r="H97" s="257">
        <v>250.5</v>
      </c>
    </row>
    <row r="98" spans="1:8" ht="15.95" customHeight="1" x14ac:dyDescent="0.2">
      <c r="A98" s="93" t="s">
        <v>19</v>
      </c>
      <c r="B98" s="31">
        <v>8</v>
      </c>
      <c r="C98" s="31">
        <v>1</v>
      </c>
      <c r="D98" s="18" t="s">
        <v>64</v>
      </c>
      <c r="E98" s="32">
        <v>800</v>
      </c>
      <c r="F98" s="97">
        <f>F99</f>
        <v>17.2</v>
      </c>
      <c r="G98" s="97">
        <f>G99</f>
        <v>17.2</v>
      </c>
      <c r="H98" s="33">
        <f>H99</f>
        <v>17.2</v>
      </c>
    </row>
    <row r="99" spans="1:8" ht="15.95" customHeight="1" x14ac:dyDescent="0.2">
      <c r="A99" s="93" t="s">
        <v>20</v>
      </c>
      <c r="B99" s="31">
        <v>8</v>
      </c>
      <c r="C99" s="31">
        <v>1</v>
      </c>
      <c r="D99" s="18" t="s">
        <v>64</v>
      </c>
      <c r="E99" s="32">
        <v>850</v>
      </c>
      <c r="F99" s="256">
        <v>17.2</v>
      </c>
      <c r="G99" s="256">
        <v>17.2</v>
      </c>
      <c r="H99" s="257">
        <v>17.2</v>
      </c>
    </row>
    <row r="100" spans="1:8" ht="63.95" customHeight="1" x14ac:dyDescent="0.2">
      <c r="A100" s="95" t="s">
        <v>118</v>
      </c>
      <c r="B100" s="31">
        <v>8</v>
      </c>
      <c r="C100" s="31">
        <v>1</v>
      </c>
      <c r="D100" s="18" t="s">
        <v>66</v>
      </c>
      <c r="E100" s="32"/>
      <c r="F100" s="97">
        <f>F101</f>
        <v>1799</v>
      </c>
      <c r="G100" s="97">
        <f t="shared" ref="G100:H100" si="26">G101</f>
        <v>0</v>
      </c>
      <c r="H100" s="97">
        <f t="shared" si="26"/>
        <v>0</v>
      </c>
    </row>
    <row r="101" spans="1:8" ht="63.95" customHeight="1" x14ac:dyDescent="0.2">
      <c r="A101" s="93" t="s">
        <v>13</v>
      </c>
      <c r="B101" s="31">
        <v>8</v>
      </c>
      <c r="C101" s="31">
        <v>1</v>
      </c>
      <c r="D101" s="18" t="s">
        <v>66</v>
      </c>
      <c r="E101" s="32">
        <v>100</v>
      </c>
      <c r="F101" s="97">
        <f>F102</f>
        <v>1799</v>
      </c>
      <c r="G101" s="97">
        <f>G102</f>
        <v>0</v>
      </c>
      <c r="H101" s="33">
        <f>H102</f>
        <v>0</v>
      </c>
    </row>
    <row r="102" spans="1:8" ht="15.95" customHeight="1" x14ac:dyDescent="0.2">
      <c r="A102" s="77" t="s">
        <v>65</v>
      </c>
      <c r="B102" s="31">
        <v>8</v>
      </c>
      <c r="C102" s="31">
        <v>1</v>
      </c>
      <c r="D102" s="18" t="s">
        <v>66</v>
      </c>
      <c r="E102" s="32">
        <v>110</v>
      </c>
      <c r="F102" s="256">
        <v>1799</v>
      </c>
      <c r="G102" s="256">
        <v>0</v>
      </c>
      <c r="H102" s="257">
        <v>0</v>
      </c>
    </row>
    <row r="103" spans="1:8" ht="15.95" customHeight="1" x14ac:dyDescent="0.2">
      <c r="A103" s="62" t="s">
        <v>68</v>
      </c>
      <c r="B103" s="28">
        <v>10</v>
      </c>
      <c r="C103" s="31"/>
      <c r="D103" s="18"/>
      <c r="E103" s="32"/>
      <c r="F103" s="97">
        <f t="shared" ref="F103:H107" si="27">F104</f>
        <v>240</v>
      </c>
      <c r="G103" s="97">
        <f t="shared" si="27"/>
        <v>240</v>
      </c>
      <c r="H103" s="13">
        <f t="shared" si="27"/>
        <v>240</v>
      </c>
    </row>
    <row r="104" spans="1:8" ht="15.95" customHeight="1" x14ac:dyDescent="0.2">
      <c r="A104" s="106" t="s">
        <v>69</v>
      </c>
      <c r="B104" s="28">
        <v>10</v>
      </c>
      <c r="C104" s="28">
        <v>1</v>
      </c>
      <c r="D104" s="107" t="s">
        <v>7</v>
      </c>
      <c r="E104" s="29" t="s">
        <v>7</v>
      </c>
      <c r="F104" s="100">
        <f t="shared" si="27"/>
        <v>240</v>
      </c>
      <c r="G104" s="100">
        <f t="shared" si="27"/>
        <v>240</v>
      </c>
      <c r="H104" s="30">
        <f t="shared" si="27"/>
        <v>240</v>
      </c>
    </row>
    <row r="105" spans="1:8" ht="15.95" customHeight="1" x14ac:dyDescent="0.2">
      <c r="A105" s="108" t="s">
        <v>70</v>
      </c>
      <c r="B105" s="31">
        <v>10</v>
      </c>
      <c r="C105" s="31">
        <v>1</v>
      </c>
      <c r="D105" s="18" t="s">
        <v>10</v>
      </c>
      <c r="E105" s="32" t="s">
        <v>7</v>
      </c>
      <c r="F105" s="97">
        <f t="shared" si="27"/>
        <v>240</v>
      </c>
      <c r="G105" s="97">
        <f t="shared" si="27"/>
        <v>240</v>
      </c>
      <c r="H105" s="33">
        <f t="shared" si="27"/>
        <v>240</v>
      </c>
    </row>
    <row r="106" spans="1:8" ht="32.1" customHeight="1" x14ac:dyDescent="0.2">
      <c r="A106" s="94" t="s">
        <v>71</v>
      </c>
      <c r="B106" s="31">
        <v>10</v>
      </c>
      <c r="C106" s="31">
        <v>1</v>
      </c>
      <c r="D106" s="18" t="s">
        <v>107</v>
      </c>
      <c r="E106" s="32" t="s">
        <v>7</v>
      </c>
      <c r="F106" s="97">
        <f t="shared" si="27"/>
        <v>240</v>
      </c>
      <c r="G106" s="97">
        <f t="shared" si="27"/>
        <v>240</v>
      </c>
      <c r="H106" s="33">
        <f t="shared" si="27"/>
        <v>240</v>
      </c>
    </row>
    <row r="107" spans="1:8" ht="15.95" customHeight="1" x14ac:dyDescent="0.2">
      <c r="A107" s="94" t="s">
        <v>72</v>
      </c>
      <c r="B107" s="31">
        <v>10</v>
      </c>
      <c r="C107" s="31">
        <v>1</v>
      </c>
      <c r="D107" s="18" t="s">
        <v>107</v>
      </c>
      <c r="E107" s="32">
        <v>300</v>
      </c>
      <c r="F107" s="97">
        <f t="shared" si="27"/>
        <v>240</v>
      </c>
      <c r="G107" s="97">
        <f t="shared" si="27"/>
        <v>240</v>
      </c>
      <c r="H107" s="33">
        <f t="shared" si="27"/>
        <v>240</v>
      </c>
    </row>
    <row r="108" spans="1:8" ht="31.5" customHeight="1" x14ac:dyDescent="0.2">
      <c r="A108" s="109" t="s">
        <v>111</v>
      </c>
      <c r="B108" s="31">
        <v>10</v>
      </c>
      <c r="C108" s="31">
        <v>1</v>
      </c>
      <c r="D108" s="18" t="s">
        <v>107</v>
      </c>
      <c r="E108" s="32">
        <v>320</v>
      </c>
      <c r="F108" s="256">
        <v>240</v>
      </c>
      <c r="G108" s="256">
        <v>240</v>
      </c>
      <c r="H108" s="257">
        <v>240</v>
      </c>
    </row>
    <row r="109" spans="1:8" ht="20.100000000000001" customHeight="1" x14ac:dyDescent="0.2">
      <c r="A109" s="62" t="s">
        <v>73</v>
      </c>
      <c r="B109" s="11">
        <v>99</v>
      </c>
      <c r="C109" s="11"/>
      <c r="D109" s="27" t="s">
        <v>7</v>
      </c>
      <c r="E109" s="12" t="s">
        <v>7</v>
      </c>
      <c r="F109" s="89">
        <f t="shared" ref="F109:H113" si="28">F110</f>
        <v>0</v>
      </c>
      <c r="G109" s="89">
        <f t="shared" si="28"/>
        <v>127.2</v>
      </c>
      <c r="H109" s="13">
        <f t="shared" si="28"/>
        <v>233.4</v>
      </c>
    </row>
    <row r="110" spans="1:8" ht="20.100000000000001" customHeight="1" x14ac:dyDescent="0.2">
      <c r="A110" s="93" t="s">
        <v>73</v>
      </c>
      <c r="B110" s="14">
        <v>99</v>
      </c>
      <c r="C110" s="14">
        <v>99</v>
      </c>
      <c r="D110" s="18"/>
      <c r="E110" s="15"/>
      <c r="F110" s="89">
        <f t="shared" si="28"/>
        <v>0</v>
      </c>
      <c r="G110" s="89">
        <f t="shared" si="28"/>
        <v>127.2</v>
      </c>
      <c r="H110" s="16">
        <f t="shared" si="28"/>
        <v>233.4</v>
      </c>
    </row>
    <row r="111" spans="1:8" ht="20.100000000000001" customHeight="1" x14ac:dyDescent="0.2">
      <c r="A111" s="93" t="s">
        <v>9</v>
      </c>
      <c r="B111" s="14">
        <v>99</v>
      </c>
      <c r="C111" s="14">
        <v>99</v>
      </c>
      <c r="D111" s="18" t="s">
        <v>10</v>
      </c>
      <c r="E111" s="15"/>
      <c r="F111" s="89">
        <f t="shared" si="28"/>
        <v>0</v>
      </c>
      <c r="G111" s="89">
        <f t="shared" si="28"/>
        <v>127.2</v>
      </c>
      <c r="H111" s="16">
        <f t="shared" si="28"/>
        <v>233.4</v>
      </c>
    </row>
    <row r="112" spans="1:8" ht="20.100000000000001" customHeight="1" x14ac:dyDescent="0.2">
      <c r="A112" s="93" t="s">
        <v>73</v>
      </c>
      <c r="B112" s="14">
        <v>99</v>
      </c>
      <c r="C112" s="14">
        <v>99</v>
      </c>
      <c r="D112" s="18" t="s">
        <v>74</v>
      </c>
      <c r="E112" s="15"/>
      <c r="F112" s="89">
        <f t="shared" si="28"/>
        <v>0</v>
      </c>
      <c r="G112" s="89">
        <f t="shared" si="28"/>
        <v>127.2</v>
      </c>
      <c r="H112" s="16">
        <f t="shared" si="28"/>
        <v>233.4</v>
      </c>
    </row>
    <row r="113" spans="1:8" ht="20.100000000000001" customHeight="1" x14ac:dyDescent="0.2">
      <c r="A113" s="93" t="s">
        <v>73</v>
      </c>
      <c r="B113" s="14">
        <v>99</v>
      </c>
      <c r="C113" s="14">
        <v>99</v>
      </c>
      <c r="D113" s="18" t="s">
        <v>74</v>
      </c>
      <c r="E113" s="15">
        <v>900</v>
      </c>
      <c r="F113" s="89">
        <f t="shared" si="28"/>
        <v>0</v>
      </c>
      <c r="G113" s="89">
        <f t="shared" si="28"/>
        <v>127.2</v>
      </c>
      <c r="H113" s="16">
        <f t="shared" si="28"/>
        <v>233.4</v>
      </c>
    </row>
    <row r="114" spans="1:8" ht="20.100000000000001" customHeight="1" x14ac:dyDescent="0.2">
      <c r="A114" s="93" t="s">
        <v>73</v>
      </c>
      <c r="B114" s="14">
        <v>99</v>
      </c>
      <c r="C114" s="14">
        <v>99</v>
      </c>
      <c r="D114" s="18" t="s">
        <v>74</v>
      </c>
      <c r="E114" s="15">
        <v>990</v>
      </c>
      <c r="F114" s="250">
        <v>0</v>
      </c>
      <c r="G114" s="250">
        <v>127.2</v>
      </c>
      <c r="H114" s="251">
        <v>233.4</v>
      </c>
    </row>
    <row r="115" spans="1:8" ht="15.75" x14ac:dyDescent="0.25">
      <c r="A115" s="35" t="s">
        <v>75</v>
      </c>
      <c r="B115" s="36"/>
      <c r="C115" s="36"/>
      <c r="D115" s="37"/>
      <c r="E115" s="38"/>
      <c r="F115" s="90">
        <f>F10+F54+F61+F67+F79+F90+F103+F109</f>
        <v>9716.9000000000015</v>
      </c>
      <c r="G115" s="90">
        <f>G10+G54+G61+G67+G79+G90+G103+G109</f>
        <v>5187.5</v>
      </c>
      <c r="H115" s="90">
        <f>H10+H54+H61+H67+H79+H90+H103+H109</f>
        <v>4772.1999999999989</v>
      </c>
    </row>
    <row r="116" spans="1:8" ht="15.75" x14ac:dyDescent="0.25">
      <c r="A116" s="39"/>
      <c r="B116" s="40"/>
      <c r="C116" s="40"/>
      <c r="D116" s="17"/>
      <c r="E116" s="41"/>
      <c r="F116" s="110"/>
      <c r="G116" s="110"/>
      <c r="H116" s="42"/>
    </row>
    <row r="117" spans="1:8" ht="12" customHeight="1" x14ac:dyDescent="0.25">
      <c r="A117" s="44"/>
      <c r="B117" s="45"/>
      <c r="C117" s="45"/>
      <c r="D117" s="46"/>
      <c r="E117" s="47"/>
      <c r="F117" s="47"/>
      <c r="G117" s="47"/>
      <c r="H117" s="48"/>
    </row>
    <row r="118" spans="1:8" ht="12.75" customHeight="1" x14ac:dyDescent="0.25">
      <c r="A118" s="39"/>
      <c r="B118" s="45"/>
      <c r="C118" s="45"/>
      <c r="D118" s="49"/>
      <c r="E118" s="47"/>
      <c r="F118" s="47"/>
      <c r="G118" s="47"/>
      <c r="H118" s="48"/>
    </row>
    <row r="119" spans="1:8" ht="12.75" customHeight="1" x14ac:dyDescent="0.25">
      <c r="A119" s="39"/>
      <c r="B119" s="50"/>
      <c r="C119" s="50"/>
      <c r="D119" s="49"/>
      <c r="E119" s="47"/>
      <c r="F119" s="47"/>
      <c r="G119" s="47"/>
      <c r="H119" s="48"/>
    </row>
    <row r="120" spans="1:8" ht="12.75" customHeight="1" x14ac:dyDescent="0.2">
      <c r="A120" s="39"/>
      <c r="B120" s="51"/>
      <c r="C120" s="51"/>
      <c r="D120" s="48"/>
      <c r="E120" s="51"/>
      <c r="F120" s="51"/>
      <c r="G120" s="51"/>
      <c r="H120" s="51"/>
    </row>
    <row r="121" spans="1:8" ht="14.25" customHeight="1" x14ac:dyDescent="0.2">
      <c r="A121" s="39"/>
      <c r="B121" s="50"/>
      <c r="C121" s="50"/>
      <c r="D121" s="51"/>
      <c r="E121" s="47"/>
      <c r="F121" s="47"/>
      <c r="G121" s="47"/>
      <c r="H121" s="48"/>
    </row>
    <row r="122" spans="1:8" ht="15.75" x14ac:dyDescent="0.25">
      <c r="A122" s="40"/>
      <c r="B122" s="52"/>
      <c r="C122" s="52"/>
      <c r="D122" s="48"/>
      <c r="E122" s="52"/>
      <c r="F122" s="52"/>
      <c r="G122" s="52"/>
      <c r="H122" s="52"/>
    </row>
    <row r="123" spans="1:8" ht="15.75" x14ac:dyDescent="0.25">
      <c r="A123" s="53"/>
    </row>
    <row r="124" spans="1:8" ht="15.75" x14ac:dyDescent="0.25">
      <c r="A124" s="53"/>
    </row>
    <row r="125" spans="1:8" ht="15" x14ac:dyDescent="0.2">
      <c r="A125" s="54"/>
    </row>
    <row r="126" spans="1:8" ht="15" x14ac:dyDescent="0.2">
      <c r="A126" s="55"/>
    </row>
    <row r="127" spans="1:8" ht="15" x14ac:dyDescent="0.2">
      <c r="A127" s="54"/>
    </row>
  </sheetData>
  <autoFilter ref="A9:H116"/>
  <mergeCells count="10">
    <mergeCell ref="E1:H1"/>
    <mergeCell ref="D3:H3"/>
    <mergeCell ref="A5:H5"/>
    <mergeCell ref="F2:H2"/>
    <mergeCell ref="F8:H8"/>
    <mergeCell ref="A8:A9"/>
    <mergeCell ref="B8:B9"/>
    <mergeCell ref="C8:C9"/>
    <mergeCell ref="D8:D9"/>
    <mergeCell ref="E8:E9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4" fitToHeight="0" orientation="portrait" r:id="rId1"/>
  <headerFooter alignWithMargins="0"/>
  <ignoredErrors>
    <ignoredError sqref="H56 F56:G5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6"/>
  <sheetViews>
    <sheetView showGridLines="0" view="pageBreakPreview" zoomScale="90" zoomScaleSheetLayoutView="90" workbookViewId="0">
      <selection activeCell="A85" sqref="A85:XFD85"/>
    </sheetView>
  </sheetViews>
  <sheetFormatPr defaultColWidth="9.140625" defaultRowHeight="12.75" x14ac:dyDescent="0.2"/>
  <cols>
    <col min="1" max="1" width="62.5703125" style="1" customWidth="1"/>
    <col min="2" max="2" width="16" style="63" customWidth="1"/>
    <col min="3" max="3" width="6.42578125" style="1" customWidth="1"/>
    <col min="4" max="4" width="5" style="1" customWidth="1"/>
    <col min="5" max="5" width="6" style="1" customWidth="1"/>
    <col min="6" max="6" width="11.5703125" style="1" customWidth="1"/>
    <col min="7" max="7" width="11.28515625" style="1" customWidth="1"/>
    <col min="8" max="8" width="13.85546875" style="1" customWidth="1"/>
    <col min="9" max="245" width="9.140625" style="1" customWidth="1"/>
    <col min="246" max="16384" width="9.140625" style="1"/>
  </cols>
  <sheetData>
    <row r="1" spans="1:9" x14ac:dyDescent="0.2">
      <c r="A1" s="56"/>
      <c r="B1" s="65"/>
      <c r="C1" s="56"/>
      <c r="D1" s="56"/>
      <c r="E1" s="207" t="s">
        <v>79</v>
      </c>
      <c r="F1" s="207"/>
      <c r="G1" s="207"/>
      <c r="H1" s="207"/>
    </row>
    <row r="2" spans="1:9" ht="39.75" customHeight="1" x14ac:dyDescent="0.25">
      <c r="A2" s="56"/>
      <c r="B2" s="65"/>
      <c r="C2" s="82"/>
      <c r="D2" s="83"/>
      <c r="E2" s="83"/>
      <c r="F2" s="211" t="s">
        <v>124</v>
      </c>
      <c r="G2" s="212"/>
      <c r="H2" s="212"/>
    </row>
    <row r="3" spans="1:9" x14ac:dyDescent="0.2">
      <c r="A3" s="56"/>
      <c r="B3" s="65"/>
      <c r="C3" s="56"/>
      <c r="D3" s="208" t="s">
        <v>140</v>
      </c>
      <c r="E3" s="209"/>
      <c r="F3" s="209"/>
      <c r="G3" s="209"/>
      <c r="H3" s="209"/>
    </row>
    <row r="4" spans="1:9" x14ac:dyDescent="0.2">
      <c r="A4" s="56"/>
      <c r="B4" s="65"/>
      <c r="C4" s="56"/>
      <c r="D4" s="56"/>
      <c r="E4" s="56"/>
      <c r="F4" s="56"/>
      <c r="G4" s="56"/>
      <c r="H4" s="56"/>
    </row>
    <row r="5" spans="1:9" ht="50.25" customHeight="1" x14ac:dyDescent="0.2">
      <c r="A5" s="210" t="s">
        <v>121</v>
      </c>
      <c r="B5" s="217"/>
      <c r="C5" s="217"/>
      <c r="D5" s="217"/>
      <c r="E5" s="217"/>
      <c r="F5" s="217"/>
      <c r="G5" s="217"/>
      <c r="H5" s="217"/>
    </row>
    <row r="6" spans="1:9" ht="21.75" customHeight="1" x14ac:dyDescent="0.2">
      <c r="A6" s="64"/>
      <c r="B6" s="57"/>
      <c r="C6" s="64"/>
      <c r="D6" s="64"/>
      <c r="E6" s="64"/>
      <c r="F6" s="64"/>
      <c r="G6" s="64"/>
      <c r="H6" s="92" t="s">
        <v>80</v>
      </c>
    </row>
    <row r="7" spans="1:9" ht="21.75" customHeight="1" x14ac:dyDescent="0.2">
      <c r="A7" s="221" t="s">
        <v>0</v>
      </c>
      <c r="B7" s="221" t="s">
        <v>3</v>
      </c>
      <c r="C7" s="221" t="s">
        <v>4</v>
      </c>
      <c r="D7" s="221" t="s">
        <v>1</v>
      </c>
      <c r="E7" s="221" t="s">
        <v>2</v>
      </c>
      <c r="F7" s="218" t="s">
        <v>5</v>
      </c>
      <c r="G7" s="219"/>
      <c r="H7" s="220"/>
    </row>
    <row r="8" spans="1:9" ht="21.75" customHeight="1" x14ac:dyDescent="0.2">
      <c r="A8" s="222"/>
      <c r="B8" s="223"/>
      <c r="C8" s="223"/>
      <c r="D8" s="223"/>
      <c r="E8" s="223"/>
      <c r="F8" s="91" t="s">
        <v>116</v>
      </c>
      <c r="G8" s="91" t="s">
        <v>112</v>
      </c>
      <c r="H8" s="91" t="s">
        <v>113</v>
      </c>
    </row>
    <row r="9" spans="1:9" s="59" customFormat="1" ht="63.95" customHeight="1" x14ac:dyDescent="0.2">
      <c r="A9" s="119" t="s">
        <v>134</v>
      </c>
      <c r="B9" s="120" t="s">
        <v>44</v>
      </c>
      <c r="C9" s="121" t="s">
        <v>7</v>
      </c>
      <c r="D9" s="122"/>
      <c r="E9" s="123"/>
      <c r="F9" s="124">
        <f>F10</f>
        <v>51</v>
      </c>
      <c r="G9" s="124">
        <f t="shared" ref="G9:H9" si="0">G10</f>
        <v>30</v>
      </c>
      <c r="H9" s="124">
        <f t="shared" si="0"/>
        <v>30</v>
      </c>
      <c r="I9" s="58"/>
    </row>
    <row r="10" spans="1:9" s="59" customFormat="1" ht="48" customHeight="1" x14ac:dyDescent="0.2">
      <c r="A10" s="125" t="s">
        <v>45</v>
      </c>
      <c r="B10" s="120" t="s">
        <v>46</v>
      </c>
      <c r="C10" s="121" t="s">
        <v>7</v>
      </c>
      <c r="D10" s="122"/>
      <c r="E10" s="123"/>
      <c r="F10" s="124">
        <f t="shared" ref="F10:H11" si="1">F11</f>
        <v>51</v>
      </c>
      <c r="G10" s="124">
        <f t="shared" si="1"/>
        <v>30</v>
      </c>
      <c r="H10" s="126">
        <f t="shared" si="1"/>
        <v>30</v>
      </c>
      <c r="I10" s="58"/>
    </row>
    <row r="11" spans="1:9" s="59" customFormat="1" ht="32.1" customHeight="1" x14ac:dyDescent="0.2">
      <c r="A11" s="109" t="s">
        <v>109</v>
      </c>
      <c r="B11" s="127" t="s">
        <v>46</v>
      </c>
      <c r="C11" s="128">
        <v>200</v>
      </c>
      <c r="D11" s="129"/>
      <c r="E11" s="130"/>
      <c r="F11" s="131">
        <f t="shared" si="1"/>
        <v>51</v>
      </c>
      <c r="G11" s="131">
        <f t="shared" si="1"/>
        <v>30</v>
      </c>
      <c r="H11" s="132">
        <f t="shared" si="1"/>
        <v>30</v>
      </c>
      <c r="I11" s="58"/>
    </row>
    <row r="12" spans="1:9" s="59" customFormat="1" ht="32.1" customHeight="1" x14ac:dyDescent="0.2">
      <c r="A12" s="109" t="s">
        <v>18</v>
      </c>
      <c r="B12" s="133" t="s">
        <v>46</v>
      </c>
      <c r="C12" s="134">
        <v>240</v>
      </c>
      <c r="D12" s="135">
        <v>3</v>
      </c>
      <c r="E12" s="136">
        <v>9</v>
      </c>
      <c r="F12" s="137">
        <f>'Приложение 5'!F66</f>
        <v>51</v>
      </c>
      <c r="G12" s="137">
        <f>'Приложение 5'!G66</f>
        <v>30</v>
      </c>
      <c r="H12" s="137">
        <f>'Приложение 5'!H66</f>
        <v>30</v>
      </c>
      <c r="I12" s="58"/>
    </row>
    <row r="13" spans="1:9" s="61" customFormat="1" ht="30" customHeight="1" x14ac:dyDescent="0.2">
      <c r="A13" s="125" t="s">
        <v>135</v>
      </c>
      <c r="B13" s="138" t="s">
        <v>53</v>
      </c>
      <c r="C13" s="139"/>
      <c r="D13" s="140"/>
      <c r="E13" s="141"/>
      <c r="F13" s="142">
        <f>F14</f>
        <v>982.90000000000009</v>
      </c>
      <c r="G13" s="142">
        <f t="shared" ref="G13:H13" si="2">G14</f>
        <v>851</v>
      </c>
      <c r="H13" s="142">
        <f t="shared" si="2"/>
        <v>903.2</v>
      </c>
      <c r="I13" s="60"/>
    </row>
    <row r="14" spans="1:9" s="61" customFormat="1" ht="30" customHeight="1" x14ac:dyDescent="0.2">
      <c r="A14" s="125" t="s">
        <v>127</v>
      </c>
      <c r="B14" s="138" t="s">
        <v>54</v>
      </c>
      <c r="C14" s="139"/>
      <c r="D14" s="140"/>
      <c r="E14" s="141"/>
      <c r="F14" s="142">
        <f t="shared" ref="F14:H16" si="3">F15</f>
        <v>982.90000000000009</v>
      </c>
      <c r="G14" s="142">
        <f t="shared" si="3"/>
        <v>851</v>
      </c>
      <c r="H14" s="143">
        <f t="shared" si="3"/>
        <v>903.2</v>
      </c>
      <c r="I14" s="60"/>
    </row>
    <row r="15" spans="1:9" s="61" customFormat="1" ht="30" customHeight="1" x14ac:dyDescent="0.2">
      <c r="A15" s="125" t="s">
        <v>115</v>
      </c>
      <c r="B15" s="120" t="s">
        <v>55</v>
      </c>
      <c r="C15" s="139"/>
      <c r="D15" s="144"/>
      <c r="E15" s="145"/>
      <c r="F15" s="146">
        <f t="shared" si="3"/>
        <v>982.90000000000009</v>
      </c>
      <c r="G15" s="146">
        <f t="shared" si="3"/>
        <v>851</v>
      </c>
      <c r="H15" s="147">
        <f t="shared" si="3"/>
        <v>903.2</v>
      </c>
      <c r="I15" s="60"/>
    </row>
    <row r="16" spans="1:9" ht="32.1" customHeight="1" x14ac:dyDescent="0.2">
      <c r="A16" s="109" t="s">
        <v>109</v>
      </c>
      <c r="B16" s="127" t="s">
        <v>55</v>
      </c>
      <c r="C16" s="148">
        <v>200</v>
      </c>
      <c r="D16" s="149"/>
      <c r="E16" s="150"/>
      <c r="F16" s="151">
        <f t="shared" si="3"/>
        <v>982.90000000000009</v>
      </c>
      <c r="G16" s="151">
        <f t="shared" si="3"/>
        <v>851</v>
      </c>
      <c r="H16" s="152">
        <f t="shared" si="3"/>
        <v>903.2</v>
      </c>
      <c r="I16" s="6"/>
    </row>
    <row r="17" spans="1:9" ht="32.1" customHeight="1" x14ac:dyDescent="0.2">
      <c r="A17" s="109" t="s">
        <v>18</v>
      </c>
      <c r="B17" s="127" t="s">
        <v>55</v>
      </c>
      <c r="C17" s="148">
        <v>240</v>
      </c>
      <c r="D17" s="149">
        <v>4</v>
      </c>
      <c r="E17" s="150">
        <v>9</v>
      </c>
      <c r="F17" s="151">
        <f>'Приложение 5'!F78</f>
        <v>982.90000000000009</v>
      </c>
      <c r="G17" s="151">
        <f>'Приложение 5'!G78</f>
        <v>851</v>
      </c>
      <c r="H17" s="151">
        <f>'Приложение 5'!H78</f>
        <v>903.2</v>
      </c>
      <c r="I17" s="6"/>
    </row>
    <row r="18" spans="1:9" s="61" customFormat="1" ht="32.1" customHeight="1" x14ac:dyDescent="0.2">
      <c r="A18" s="125" t="s">
        <v>137</v>
      </c>
      <c r="B18" s="120" t="s">
        <v>58</v>
      </c>
      <c r="C18" s="139" t="s">
        <v>7</v>
      </c>
      <c r="D18" s="140"/>
      <c r="E18" s="141"/>
      <c r="F18" s="142">
        <f>F19+F23</f>
        <v>1151.5999999999999</v>
      </c>
      <c r="G18" s="142">
        <f t="shared" ref="G18:H18" si="4">G19+G23</f>
        <v>667.5</v>
      </c>
      <c r="H18" s="142">
        <f t="shared" si="4"/>
        <v>267.5</v>
      </c>
      <c r="I18" s="60"/>
    </row>
    <row r="19" spans="1:9" s="61" customFormat="1" ht="48" customHeight="1" x14ac:dyDescent="0.2">
      <c r="A19" s="125" t="s">
        <v>136</v>
      </c>
      <c r="B19" s="120" t="s">
        <v>59</v>
      </c>
      <c r="C19" s="153"/>
      <c r="D19" s="144"/>
      <c r="E19" s="145"/>
      <c r="F19" s="146">
        <f t="shared" ref="F19:H21" si="5">F20</f>
        <v>921.6</v>
      </c>
      <c r="G19" s="146">
        <f t="shared" si="5"/>
        <v>667.5</v>
      </c>
      <c r="H19" s="143">
        <f t="shared" si="5"/>
        <v>267.5</v>
      </c>
      <c r="I19" s="60"/>
    </row>
    <row r="20" spans="1:9" s="61" customFormat="1" ht="48" customHeight="1" x14ac:dyDescent="0.2">
      <c r="A20" s="125" t="s">
        <v>138</v>
      </c>
      <c r="B20" s="120" t="s">
        <v>60</v>
      </c>
      <c r="C20" s="139"/>
      <c r="D20" s="140"/>
      <c r="E20" s="141"/>
      <c r="F20" s="142">
        <f t="shared" si="5"/>
        <v>921.6</v>
      </c>
      <c r="G20" s="142">
        <f t="shared" si="5"/>
        <v>667.5</v>
      </c>
      <c r="H20" s="143">
        <f t="shared" si="5"/>
        <v>267.5</v>
      </c>
      <c r="I20" s="60"/>
    </row>
    <row r="21" spans="1:9" ht="32.1" customHeight="1" x14ac:dyDescent="0.2">
      <c r="A21" s="109" t="s">
        <v>109</v>
      </c>
      <c r="B21" s="127" t="s">
        <v>60</v>
      </c>
      <c r="C21" s="148">
        <v>200</v>
      </c>
      <c r="D21" s="149"/>
      <c r="E21" s="150"/>
      <c r="F21" s="151">
        <f t="shared" si="5"/>
        <v>921.6</v>
      </c>
      <c r="G21" s="151">
        <f t="shared" si="5"/>
        <v>667.5</v>
      </c>
      <c r="H21" s="152">
        <f t="shared" si="5"/>
        <v>267.5</v>
      </c>
      <c r="I21" s="6"/>
    </row>
    <row r="22" spans="1:9" ht="32.1" customHeight="1" x14ac:dyDescent="0.2">
      <c r="A22" s="109" t="s">
        <v>18</v>
      </c>
      <c r="B22" s="127" t="s">
        <v>60</v>
      </c>
      <c r="C22" s="148">
        <v>240</v>
      </c>
      <c r="D22" s="154">
        <v>5</v>
      </c>
      <c r="E22" s="155">
        <v>3</v>
      </c>
      <c r="F22" s="151">
        <f>'Приложение 5'!F85</f>
        <v>921.6</v>
      </c>
      <c r="G22" s="151">
        <f>'Приложение 5'!G85</f>
        <v>667.5</v>
      </c>
      <c r="H22" s="151">
        <f>'Приложение 5'!H85</f>
        <v>267.5</v>
      </c>
      <c r="I22" s="6"/>
    </row>
    <row r="23" spans="1:9" s="61" customFormat="1" ht="49.5" customHeight="1" x14ac:dyDescent="0.2">
      <c r="A23" s="76" t="s">
        <v>146</v>
      </c>
      <c r="B23" s="4" t="s">
        <v>143</v>
      </c>
      <c r="C23" s="12"/>
      <c r="D23" s="2"/>
      <c r="E23" s="3"/>
      <c r="F23" s="232">
        <f t="shared" ref="F23:H25" si="6">F24</f>
        <v>230</v>
      </c>
      <c r="G23" s="232">
        <f t="shared" si="6"/>
        <v>0</v>
      </c>
      <c r="H23" s="13">
        <f t="shared" si="6"/>
        <v>0</v>
      </c>
      <c r="I23" s="60"/>
    </row>
    <row r="24" spans="1:9" s="61" customFormat="1" ht="63.95" customHeight="1" x14ac:dyDescent="0.2">
      <c r="A24" s="76" t="s">
        <v>147</v>
      </c>
      <c r="B24" s="4" t="s">
        <v>145</v>
      </c>
      <c r="C24" s="12"/>
      <c r="D24" s="2"/>
      <c r="E24" s="3"/>
      <c r="F24" s="232">
        <f t="shared" si="6"/>
        <v>230</v>
      </c>
      <c r="G24" s="232">
        <f t="shared" si="6"/>
        <v>0</v>
      </c>
      <c r="H24" s="13">
        <f t="shared" si="6"/>
        <v>0</v>
      </c>
      <c r="I24" s="60"/>
    </row>
    <row r="25" spans="1:9" ht="32.1" customHeight="1" x14ac:dyDescent="0.2">
      <c r="A25" s="93" t="s">
        <v>109</v>
      </c>
      <c r="B25" s="9" t="s">
        <v>145</v>
      </c>
      <c r="C25" s="15">
        <v>200</v>
      </c>
      <c r="D25" s="7"/>
      <c r="E25" s="8"/>
      <c r="F25" s="233">
        <f t="shared" si="6"/>
        <v>230</v>
      </c>
      <c r="G25" s="233">
        <f t="shared" si="6"/>
        <v>0</v>
      </c>
      <c r="H25" s="16">
        <f>H26</f>
        <v>0</v>
      </c>
      <c r="I25" s="6"/>
    </row>
    <row r="26" spans="1:9" ht="32.1" customHeight="1" x14ac:dyDescent="0.2">
      <c r="A26" s="93" t="s">
        <v>18</v>
      </c>
      <c r="B26" s="9" t="s">
        <v>145</v>
      </c>
      <c r="C26" s="15">
        <v>240</v>
      </c>
      <c r="D26" s="7">
        <v>5</v>
      </c>
      <c r="E26" s="8">
        <v>3</v>
      </c>
      <c r="F26" s="233">
        <f>'Приложение 5'!F89</f>
        <v>230</v>
      </c>
      <c r="G26" s="233">
        <f>'Приложение 5'!G89</f>
        <v>0</v>
      </c>
      <c r="H26" s="233">
        <f>'Приложение 5'!H89</f>
        <v>0</v>
      </c>
      <c r="I26" s="6"/>
    </row>
    <row r="27" spans="1:9" s="61" customFormat="1" ht="32.1" customHeight="1" x14ac:dyDescent="0.2">
      <c r="A27" s="125" t="s">
        <v>139</v>
      </c>
      <c r="B27" s="120" t="s">
        <v>63</v>
      </c>
      <c r="C27" s="156" t="s">
        <v>7</v>
      </c>
      <c r="D27" s="144"/>
      <c r="E27" s="145"/>
      <c r="F27" s="146">
        <f>F28+F35</f>
        <v>2998.3</v>
      </c>
      <c r="G27" s="146">
        <f t="shared" ref="G27:H27" si="7">G28+G35</f>
        <v>489.59999999999997</v>
      </c>
      <c r="H27" s="146">
        <f t="shared" si="7"/>
        <v>267.7</v>
      </c>
      <c r="I27" s="60"/>
    </row>
    <row r="28" spans="1:9" s="61" customFormat="1" ht="50.25" customHeight="1" x14ac:dyDescent="0.2">
      <c r="A28" s="125" t="s">
        <v>141</v>
      </c>
      <c r="B28" s="120" t="s">
        <v>64</v>
      </c>
      <c r="C28" s="156"/>
      <c r="D28" s="144"/>
      <c r="E28" s="145"/>
      <c r="F28" s="146">
        <f>F29+F31+F33</f>
        <v>1199.3</v>
      </c>
      <c r="G28" s="146">
        <f t="shared" ref="G28:H28" si="8">G31+G33</f>
        <v>489.59999999999997</v>
      </c>
      <c r="H28" s="146">
        <f t="shared" si="8"/>
        <v>267.7</v>
      </c>
      <c r="I28" s="60"/>
    </row>
    <row r="29" spans="1:9" s="61" customFormat="1" ht="50.25" customHeight="1" x14ac:dyDescent="0.2">
      <c r="A29" s="109" t="s">
        <v>13</v>
      </c>
      <c r="B29" s="127" t="s">
        <v>64</v>
      </c>
      <c r="C29" s="148">
        <v>100</v>
      </c>
      <c r="D29" s="144"/>
      <c r="E29" s="145"/>
      <c r="F29" s="151">
        <f>F30</f>
        <v>459</v>
      </c>
      <c r="G29" s="151">
        <v>0</v>
      </c>
      <c r="H29" s="151">
        <v>0</v>
      </c>
      <c r="I29" s="60"/>
    </row>
    <row r="30" spans="1:9" s="61" customFormat="1" ht="30" customHeight="1" x14ac:dyDescent="0.2">
      <c r="A30" s="166" t="s">
        <v>65</v>
      </c>
      <c r="B30" s="127" t="s">
        <v>64</v>
      </c>
      <c r="C30" s="148">
        <v>110</v>
      </c>
      <c r="D30" s="149">
        <v>8</v>
      </c>
      <c r="E30" s="150">
        <v>1</v>
      </c>
      <c r="F30" s="151">
        <f>'Приложение 5'!F95</f>
        <v>459</v>
      </c>
      <c r="G30" s="151">
        <f>'Приложение 5'!G95</f>
        <v>0</v>
      </c>
      <c r="H30" s="151">
        <f>'Приложение 5'!H95</f>
        <v>0</v>
      </c>
      <c r="I30" s="60"/>
    </row>
    <row r="31" spans="1:9" ht="32.1" customHeight="1" x14ac:dyDescent="0.2">
      <c r="A31" s="109" t="s">
        <v>109</v>
      </c>
      <c r="B31" s="127" t="s">
        <v>64</v>
      </c>
      <c r="C31" s="157">
        <v>200</v>
      </c>
      <c r="D31" s="158"/>
      <c r="E31" s="159"/>
      <c r="F31" s="160">
        <f>F32</f>
        <v>723.1</v>
      </c>
      <c r="G31" s="160">
        <f>G32</f>
        <v>472.4</v>
      </c>
      <c r="H31" s="161">
        <f>H32</f>
        <v>250.5</v>
      </c>
      <c r="I31" s="6"/>
    </row>
    <row r="32" spans="1:9" ht="32.1" customHeight="1" x14ac:dyDescent="0.2">
      <c r="A32" s="162" t="s">
        <v>18</v>
      </c>
      <c r="B32" s="127" t="s">
        <v>64</v>
      </c>
      <c r="C32" s="157">
        <v>240</v>
      </c>
      <c r="D32" s="158">
        <v>8</v>
      </c>
      <c r="E32" s="159">
        <v>1</v>
      </c>
      <c r="F32" s="160">
        <f>'Приложение 5'!F97</f>
        <v>723.1</v>
      </c>
      <c r="G32" s="160">
        <f>'Приложение 5'!G97</f>
        <v>472.4</v>
      </c>
      <c r="H32" s="160">
        <f>'Приложение 5'!H97</f>
        <v>250.5</v>
      </c>
      <c r="I32" s="6"/>
    </row>
    <row r="33" spans="1:9" ht="15.95" customHeight="1" x14ac:dyDescent="0.2">
      <c r="A33" s="109" t="s">
        <v>19</v>
      </c>
      <c r="B33" s="163" t="s">
        <v>64</v>
      </c>
      <c r="C33" s="157">
        <v>800</v>
      </c>
      <c r="D33" s="164"/>
      <c r="E33" s="159"/>
      <c r="F33" s="160">
        <f>F34</f>
        <v>17.2</v>
      </c>
      <c r="G33" s="160">
        <f>G34</f>
        <v>17.2</v>
      </c>
      <c r="H33" s="161">
        <f>H34</f>
        <v>17.2</v>
      </c>
      <c r="I33" s="6"/>
    </row>
    <row r="34" spans="1:9" ht="15.95" customHeight="1" x14ac:dyDescent="0.2">
      <c r="A34" s="109" t="s">
        <v>20</v>
      </c>
      <c r="B34" s="163" t="s">
        <v>64</v>
      </c>
      <c r="C34" s="157">
        <v>850</v>
      </c>
      <c r="D34" s="164">
        <v>8</v>
      </c>
      <c r="E34" s="159">
        <v>1</v>
      </c>
      <c r="F34" s="160">
        <f>'Приложение 5'!F99</f>
        <v>17.2</v>
      </c>
      <c r="G34" s="160">
        <f>'Приложение 5'!G99</f>
        <v>17.2</v>
      </c>
      <c r="H34" s="160">
        <f>'Приложение 5'!H99</f>
        <v>17.2</v>
      </c>
      <c r="I34" s="6"/>
    </row>
    <row r="35" spans="1:9" s="61" customFormat="1" ht="49.5" customHeight="1" x14ac:dyDescent="0.2">
      <c r="A35" s="125" t="s">
        <v>117</v>
      </c>
      <c r="B35" s="165" t="s">
        <v>66</v>
      </c>
      <c r="C35" s="139"/>
      <c r="D35" s="141"/>
      <c r="E35" s="145"/>
      <c r="F35" s="146">
        <f>F36</f>
        <v>1799</v>
      </c>
      <c r="G35" s="146">
        <f t="shared" ref="G35:H35" si="9">G36</f>
        <v>0</v>
      </c>
      <c r="H35" s="146">
        <f t="shared" si="9"/>
        <v>0</v>
      </c>
      <c r="I35" s="60"/>
    </row>
    <row r="36" spans="1:9" ht="63.95" customHeight="1" x14ac:dyDescent="0.2">
      <c r="A36" s="109" t="s">
        <v>13</v>
      </c>
      <c r="B36" s="163" t="s">
        <v>66</v>
      </c>
      <c r="C36" s="157">
        <v>100</v>
      </c>
      <c r="D36" s="164"/>
      <c r="E36" s="159"/>
      <c r="F36" s="160">
        <f>F37</f>
        <v>1799</v>
      </c>
      <c r="G36" s="160">
        <f>G37</f>
        <v>0</v>
      </c>
      <c r="H36" s="161">
        <f>H37</f>
        <v>0</v>
      </c>
      <c r="I36" s="6"/>
    </row>
    <row r="37" spans="1:9" ht="15.95" customHeight="1" x14ac:dyDescent="0.2">
      <c r="A37" s="166" t="s">
        <v>65</v>
      </c>
      <c r="B37" s="163" t="s">
        <v>66</v>
      </c>
      <c r="C37" s="157">
        <v>110</v>
      </c>
      <c r="D37" s="164">
        <v>8</v>
      </c>
      <c r="E37" s="159">
        <v>1</v>
      </c>
      <c r="F37" s="160">
        <f>'Приложение 5'!F102</f>
        <v>1799</v>
      </c>
      <c r="G37" s="160">
        <f>'Приложение 5'!G102</f>
        <v>0</v>
      </c>
      <c r="H37" s="160">
        <f>'Приложение 5'!H102</f>
        <v>0</v>
      </c>
      <c r="I37" s="6"/>
    </row>
    <row r="38" spans="1:9" s="61" customFormat="1" ht="18.75" x14ac:dyDescent="0.2">
      <c r="A38" s="125" t="s">
        <v>9</v>
      </c>
      <c r="B38" s="120" t="s">
        <v>10</v>
      </c>
      <c r="C38" s="156" t="s">
        <v>7</v>
      </c>
      <c r="D38" s="144"/>
      <c r="E38" s="145"/>
      <c r="F38" s="146">
        <f>F39+F42+F47+F50+F58+F61+F64+F67+F72+F75+F81+F55+F78</f>
        <v>4533.1000000000004</v>
      </c>
      <c r="G38" s="146">
        <f t="shared" ref="G38:H38" si="10">G39+G42+G47+G50+G58+G61+G64+G67+G72+G75+G81+G55+G78</f>
        <v>3149.3999999999996</v>
      </c>
      <c r="H38" s="146">
        <f t="shared" si="10"/>
        <v>3303.8</v>
      </c>
      <c r="I38" s="60"/>
    </row>
    <row r="39" spans="1:9" s="61" customFormat="1" ht="32.1" customHeight="1" x14ac:dyDescent="0.2">
      <c r="A39" s="125" t="s">
        <v>22</v>
      </c>
      <c r="B39" s="120" t="s">
        <v>23</v>
      </c>
      <c r="C39" s="156"/>
      <c r="D39" s="144"/>
      <c r="E39" s="145"/>
      <c r="F39" s="146">
        <f t="shared" ref="F39:H40" si="11">F40</f>
        <v>894.9</v>
      </c>
      <c r="G39" s="146">
        <f t="shared" si="11"/>
        <v>1300</v>
      </c>
      <c r="H39" s="147">
        <f t="shared" si="11"/>
        <v>1300</v>
      </c>
      <c r="I39" s="60"/>
    </row>
    <row r="40" spans="1:9" ht="63.95" customHeight="1" x14ac:dyDescent="0.2">
      <c r="A40" s="109" t="s">
        <v>13</v>
      </c>
      <c r="B40" s="127" t="s">
        <v>23</v>
      </c>
      <c r="C40" s="148">
        <v>100</v>
      </c>
      <c r="D40" s="149"/>
      <c r="E40" s="150"/>
      <c r="F40" s="151">
        <f t="shared" si="11"/>
        <v>894.9</v>
      </c>
      <c r="G40" s="151">
        <f t="shared" si="11"/>
        <v>1300</v>
      </c>
      <c r="H40" s="152">
        <f t="shared" si="11"/>
        <v>1300</v>
      </c>
      <c r="I40" s="6"/>
    </row>
    <row r="41" spans="1:9" ht="32.1" customHeight="1" x14ac:dyDescent="0.2">
      <c r="A41" s="109" t="s">
        <v>14</v>
      </c>
      <c r="B41" s="127" t="s">
        <v>23</v>
      </c>
      <c r="C41" s="148">
        <v>120</v>
      </c>
      <c r="D41" s="149">
        <v>1</v>
      </c>
      <c r="E41" s="150">
        <v>4</v>
      </c>
      <c r="F41" s="151">
        <f>'Приложение 5'!F20</f>
        <v>894.9</v>
      </c>
      <c r="G41" s="151">
        <f>'Приложение 5'!G20</f>
        <v>1300</v>
      </c>
      <c r="H41" s="151">
        <f>'Приложение 5'!H20</f>
        <v>1300</v>
      </c>
      <c r="I41" s="6"/>
    </row>
    <row r="42" spans="1:9" ht="15.95" customHeight="1" x14ac:dyDescent="0.2">
      <c r="A42" s="125" t="s">
        <v>16</v>
      </c>
      <c r="B42" s="120" t="s">
        <v>17</v>
      </c>
      <c r="C42" s="156" t="s">
        <v>7</v>
      </c>
      <c r="D42" s="144"/>
      <c r="E42" s="145"/>
      <c r="F42" s="146">
        <f>F43+F45</f>
        <v>852.2</v>
      </c>
      <c r="G42" s="146">
        <f>G43+G45</f>
        <v>601.4</v>
      </c>
      <c r="H42" s="147">
        <f>H43+H45</f>
        <v>647.5</v>
      </c>
      <c r="I42" s="6"/>
    </row>
    <row r="43" spans="1:9" ht="32.1" customHeight="1" x14ac:dyDescent="0.2">
      <c r="A43" s="109" t="s">
        <v>109</v>
      </c>
      <c r="B43" s="167" t="s">
        <v>17</v>
      </c>
      <c r="C43" s="168">
        <v>200</v>
      </c>
      <c r="D43" s="155"/>
      <c r="E43" s="155"/>
      <c r="F43" s="169">
        <f>F44</f>
        <v>632.1</v>
      </c>
      <c r="G43" s="169">
        <f>G44</f>
        <v>381.3</v>
      </c>
      <c r="H43" s="170">
        <f>H44</f>
        <v>427.4</v>
      </c>
      <c r="I43" s="6"/>
    </row>
    <row r="44" spans="1:9" ht="32.1" customHeight="1" x14ac:dyDescent="0.2">
      <c r="A44" s="109" t="s">
        <v>18</v>
      </c>
      <c r="B44" s="167" t="s">
        <v>17</v>
      </c>
      <c r="C44" s="168">
        <v>240</v>
      </c>
      <c r="D44" s="155">
        <v>1</v>
      </c>
      <c r="E44" s="155">
        <v>4</v>
      </c>
      <c r="F44" s="169">
        <f>'Приложение 5'!F23</f>
        <v>632.1</v>
      </c>
      <c r="G44" s="169">
        <f>'Приложение 5'!G23</f>
        <v>381.3</v>
      </c>
      <c r="H44" s="169">
        <f>'Приложение 5'!H23</f>
        <v>427.4</v>
      </c>
      <c r="I44" s="6"/>
    </row>
    <row r="45" spans="1:9" ht="15.95" customHeight="1" x14ac:dyDescent="0.2">
      <c r="A45" s="109" t="s">
        <v>19</v>
      </c>
      <c r="B45" s="167" t="s">
        <v>17</v>
      </c>
      <c r="C45" s="168">
        <v>800</v>
      </c>
      <c r="D45" s="155"/>
      <c r="E45" s="155"/>
      <c r="F45" s="169">
        <f>F46</f>
        <v>220.1</v>
      </c>
      <c r="G45" s="169">
        <f>G46</f>
        <v>220.1</v>
      </c>
      <c r="H45" s="170">
        <f>H46</f>
        <v>220.1</v>
      </c>
      <c r="I45" s="6"/>
    </row>
    <row r="46" spans="1:9" ht="15.95" customHeight="1" x14ac:dyDescent="0.2">
      <c r="A46" s="109" t="s">
        <v>20</v>
      </c>
      <c r="B46" s="167" t="s">
        <v>17</v>
      </c>
      <c r="C46" s="168">
        <v>850</v>
      </c>
      <c r="D46" s="155">
        <v>1</v>
      </c>
      <c r="E46" s="155">
        <v>4</v>
      </c>
      <c r="F46" s="169">
        <f>'Приложение 5'!F25</f>
        <v>220.1</v>
      </c>
      <c r="G46" s="169">
        <f>'Приложение 5'!G25</f>
        <v>220.1</v>
      </c>
      <c r="H46" s="169">
        <f>'Приложение 5'!H25</f>
        <v>220.1</v>
      </c>
      <c r="I46" s="6"/>
    </row>
    <row r="47" spans="1:9" s="61" customFormat="1" ht="32.1" customHeight="1" x14ac:dyDescent="0.2">
      <c r="A47" s="125" t="s">
        <v>83</v>
      </c>
      <c r="B47" s="171" t="s">
        <v>25</v>
      </c>
      <c r="C47" s="139"/>
      <c r="D47" s="141"/>
      <c r="E47" s="141"/>
      <c r="F47" s="142">
        <f t="shared" ref="F47:H48" si="12">F48</f>
        <v>21.2</v>
      </c>
      <c r="G47" s="142">
        <f t="shared" si="12"/>
        <v>21.2</v>
      </c>
      <c r="H47" s="143">
        <f t="shared" si="12"/>
        <v>21.2</v>
      </c>
      <c r="I47" s="60"/>
    </row>
    <row r="48" spans="1:9" ht="15.95" customHeight="1" x14ac:dyDescent="0.2">
      <c r="A48" s="109" t="s">
        <v>26</v>
      </c>
      <c r="B48" s="167" t="s">
        <v>25</v>
      </c>
      <c r="C48" s="168">
        <v>500</v>
      </c>
      <c r="D48" s="155"/>
      <c r="E48" s="155"/>
      <c r="F48" s="169">
        <f t="shared" si="12"/>
        <v>21.2</v>
      </c>
      <c r="G48" s="169">
        <f t="shared" si="12"/>
        <v>21.2</v>
      </c>
      <c r="H48" s="170">
        <f t="shared" si="12"/>
        <v>21.2</v>
      </c>
      <c r="I48" s="6"/>
    </row>
    <row r="49" spans="1:9" ht="15.95" customHeight="1" x14ac:dyDescent="0.2">
      <c r="A49" s="109" t="s">
        <v>27</v>
      </c>
      <c r="B49" s="167" t="s">
        <v>25</v>
      </c>
      <c r="C49" s="168">
        <v>540</v>
      </c>
      <c r="D49" s="155">
        <v>1</v>
      </c>
      <c r="E49" s="155">
        <v>6</v>
      </c>
      <c r="F49" s="169">
        <f>'Приложение 5'!F36</f>
        <v>21.2</v>
      </c>
      <c r="G49" s="169">
        <f>'Приложение 5'!G36</f>
        <v>21.2</v>
      </c>
      <c r="H49" s="169">
        <f>'Приложение 5'!H36</f>
        <v>21.2</v>
      </c>
      <c r="I49" s="6"/>
    </row>
    <row r="50" spans="1:9" s="61" customFormat="1" ht="18.75" x14ac:dyDescent="0.2">
      <c r="A50" s="125" t="s">
        <v>35</v>
      </c>
      <c r="B50" s="138" t="s">
        <v>36</v>
      </c>
      <c r="C50" s="156" t="s">
        <v>7</v>
      </c>
      <c r="D50" s="141"/>
      <c r="E50" s="141"/>
      <c r="F50" s="142">
        <f>F51+F53</f>
        <v>92.2</v>
      </c>
      <c r="G50" s="142">
        <f>G51+G53</f>
        <v>15</v>
      </c>
      <c r="H50" s="143">
        <f>H51+H53</f>
        <v>15</v>
      </c>
      <c r="I50" s="60"/>
    </row>
    <row r="51" spans="1:9" ht="32.1" customHeight="1" x14ac:dyDescent="0.2">
      <c r="A51" s="109" t="s">
        <v>109</v>
      </c>
      <c r="B51" s="133" t="s">
        <v>36</v>
      </c>
      <c r="C51" s="148">
        <v>200</v>
      </c>
      <c r="D51" s="155"/>
      <c r="E51" s="155"/>
      <c r="F51" s="169">
        <f>F52</f>
        <v>87.2</v>
      </c>
      <c r="G51" s="169">
        <f>G52</f>
        <v>10</v>
      </c>
      <c r="H51" s="170">
        <f>H52</f>
        <v>10</v>
      </c>
      <c r="I51" s="6"/>
    </row>
    <row r="52" spans="1:9" ht="32.1" customHeight="1" x14ac:dyDescent="0.2">
      <c r="A52" s="109" t="s">
        <v>18</v>
      </c>
      <c r="B52" s="133" t="s">
        <v>36</v>
      </c>
      <c r="C52" s="148">
        <v>240</v>
      </c>
      <c r="D52" s="155">
        <v>1</v>
      </c>
      <c r="E52" s="155">
        <v>13</v>
      </c>
      <c r="F52" s="151">
        <f>'Приложение 5'!F51</f>
        <v>87.2</v>
      </c>
      <c r="G52" s="151">
        <f>'Приложение 5'!G51</f>
        <v>10</v>
      </c>
      <c r="H52" s="151">
        <f>'Приложение 5'!H51</f>
        <v>10</v>
      </c>
      <c r="I52" s="6"/>
    </row>
    <row r="53" spans="1:9" ht="15.95" customHeight="1" x14ac:dyDescent="0.2">
      <c r="A53" s="109" t="s">
        <v>19</v>
      </c>
      <c r="B53" s="133" t="s">
        <v>36</v>
      </c>
      <c r="C53" s="148">
        <v>800</v>
      </c>
      <c r="D53" s="155"/>
      <c r="E53" s="155"/>
      <c r="F53" s="169">
        <f>F54</f>
        <v>5</v>
      </c>
      <c r="G53" s="169">
        <f t="shared" ref="G53:H53" si="13">G54</f>
        <v>5</v>
      </c>
      <c r="H53" s="169">
        <f t="shared" si="13"/>
        <v>5</v>
      </c>
      <c r="I53" s="6"/>
    </row>
    <row r="54" spans="1:9" ht="15.95" customHeight="1" x14ac:dyDescent="0.2">
      <c r="A54" s="109" t="s">
        <v>20</v>
      </c>
      <c r="B54" s="133" t="s">
        <v>36</v>
      </c>
      <c r="C54" s="148">
        <v>850</v>
      </c>
      <c r="D54" s="155">
        <v>1</v>
      </c>
      <c r="E54" s="155">
        <v>13</v>
      </c>
      <c r="F54" s="169">
        <f>'Приложение 5'!F53</f>
        <v>5</v>
      </c>
      <c r="G54" s="169">
        <f>'Приложение 5'!G53</f>
        <v>5</v>
      </c>
      <c r="H54" s="169">
        <f>'Приложение 5'!H53</f>
        <v>5</v>
      </c>
      <c r="I54" s="6"/>
    </row>
    <row r="55" spans="1:9" s="61" customFormat="1" ht="32.1" customHeight="1" x14ac:dyDescent="0.2">
      <c r="A55" s="125" t="s">
        <v>71</v>
      </c>
      <c r="B55" s="120" t="s">
        <v>107</v>
      </c>
      <c r="C55" s="156" t="s">
        <v>7</v>
      </c>
      <c r="D55" s="144"/>
      <c r="E55" s="145"/>
      <c r="F55" s="146">
        <f t="shared" ref="F55:H56" si="14">F56</f>
        <v>240</v>
      </c>
      <c r="G55" s="146">
        <f t="shared" si="14"/>
        <v>240</v>
      </c>
      <c r="H55" s="147">
        <f t="shared" si="14"/>
        <v>240</v>
      </c>
      <c r="I55" s="60"/>
    </row>
    <row r="56" spans="1:9" ht="15.95" customHeight="1" x14ac:dyDescent="0.2">
      <c r="A56" s="109" t="s">
        <v>72</v>
      </c>
      <c r="B56" s="127" t="s">
        <v>107</v>
      </c>
      <c r="C56" s="148">
        <v>300</v>
      </c>
      <c r="D56" s="149"/>
      <c r="E56" s="150"/>
      <c r="F56" s="151">
        <f t="shared" si="14"/>
        <v>240</v>
      </c>
      <c r="G56" s="151">
        <f t="shared" si="14"/>
        <v>240</v>
      </c>
      <c r="H56" s="152">
        <f t="shared" si="14"/>
        <v>240</v>
      </c>
      <c r="I56" s="6"/>
    </row>
    <row r="57" spans="1:9" ht="31.5" customHeight="1" x14ac:dyDescent="0.2">
      <c r="A57" s="109" t="s">
        <v>111</v>
      </c>
      <c r="B57" s="127" t="s">
        <v>107</v>
      </c>
      <c r="C57" s="148">
        <v>320</v>
      </c>
      <c r="D57" s="149">
        <v>10</v>
      </c>
      <c r="E57" s="150">
        <v>1</v>
      </c>
      <c r="F57" s="151">
        <f>'Приложение 5'!F108</f>
        <v>240</v>
      </c>
      <c r="G57" s="151">
        <f>'Приложение 5'!G108</f>
        <v>240</v>
      </c>
      <c r="H57" s="151">
        <f>'Приложение 5'!H108</f>
        <v>240</v>
      </c>
      <c r="I57" s="6"/>
    </row>
    <row r="58" spans="1:9" s="61" customFormat="1" ht="15.95" customHeight="1" x14ac:dyDescent="0.2">
      <c r="A58" s="125" t="s">
        <v>11</v>
      </c>
      <c r="B58" s="120" t="s">
        <v>12</v>
      </c>
      <c r="C58" s="156" t="s">
        <v>7</v>
      </c>
      <c r="D58" s="144"/>
      <c r="E58" s="145"/>
      <c r="F58" s="146">
        <f t="shared" ref="F58:H59" si="15">F59</f>
        <v>718.3</v>
      </c>
      <c r="G58" s="146">
        <f t="shared" si="15"/>
        <v>718.3</v>
      </c>
      <c r="H58" s="147">
        <f t="shared" si="15"/>
        <v>718.3</v>
      </c>
      <c r="I58" s="60"/>
    </row>
    <row r="59" spans="1:9" ht="63.95" customHeight="1" x14ac:dyDescent="0.2">
      <c r="A59" s="109" t="s">
        <v>13</v>
      </c>
      <c r="B59" s="127" t="s">
        <v>12</v>
      </c>
      <c r="C59" s="148">
        <v>100</v>
      </c>
      <c r="D59" s="149"/>
      <c r="E59" s="150"/>
      <c r="F59" s="151">
        <f t="shared" si="15"/>
        <v>718.3</v>
      </c>
      <c r="G59" s="151">
        <f t="shared" si="15"/>
        <v>718.3</v>
      </c>
      <c r="H59" s="152">
        <f t="shared" si="15"/>
        <v>718.3</v>
      </c>
      <c r="I59" s="6"/>
    </row>
    <row r="60" spans="1:9" ht="32.1" customHeight="1" x14ac:dyDescent="0.2">
      <c r="A60" s="109" t="s">
        <v>14</v>
      </c>
      <c r="B60" s="127" t="s">
        <v>12</v>
      </c>
      <c r="C60" s="148">
        <v>120</v>
      </c>
      <c r="D60" s="149">
        <v>1</v>
      </c>
      <c r="E60" s="150">
        <v>2</v>
      </c>
      <c r="F60" s="151">
        <f>'Приложение 5'!F15</f>
        <v>718.3</v>
      </c>
      <c r="G60" s="151">
        <f>'Приложение 5'!G15</f>
        <v>718.3</v>
      </c>
      <c r="H60" s="151">
        <f>'Приложение 5'!H15</f>
        <v>718.3</v>
      </c>
      <c r="I60" s="6"/>
    </row>
    <row r="61" spans="1:9" ht="32.1" customHeight="1" x14ac:dyDescent="0.2">
      <c r="A61" s="125" t="s">
        <v>29</v>
      </c>
      <c r="B61" s="165" t="s">
        <v>30</v>
      </c>
      <c r="C61" s="139"/>
      <c r="D61" s="141"/>
      <c r="E61" s="141"/>
      <c r="F61" s="142">
        <f t="shared" ref="F61:H62" si="16">F62</f>
        <v>448.8</v>
      </c>
      <c r="G61" s="142">
        <f t="shared" si="16"/>
        <v>0</v>
      </c>
      <c r="H61" s="143">
        <f t="shared" si="16"/>
        <v>0</v>
      </c>
      <c r="I61" s="6"/>
    </row>
    <row r="62" spans="1:9" ht="32.1" customHeight="1" x14ac:dyDescent="0.2">
      <c r="A62" s="109" t="s">
        <v>109</v>
      </c>
      <c r="B62" s="163" t="s">
        <v>30</v>
      </c>
      <c r="C62" s="168">
        <v>200</v>
      </c>
      <c r="D62" s="155"/>
      <c r="E62" s="155"/>
      <c r="F62" s="169">
        <f t="shared" si="16"/>
        <v>448.8</v>
      </c>
      <c r="G62" s="169">
        <f t="shared" si="16"/>
        <v>0</v>
      </c>
      <c r="H62" s="170">
        <f t="shared" si="16"/>
        <v>0</v>
      </c>
      <c r="I62" s="6"/>
    </row>
    <row r="63" spans="1:9" ht="32.1" customHeight="1" x14ac:dyDescent="0.2">
      <c r="A63" s="109" t="s">
        <v>18</v>
      </c>
      <c r="B63" s="163" t="s">
        <v>30</v>
      </c>
      <c r="C63" s="168">
        <v>240</v>
      </c>
      <c r="D63" s="155">
        <v>1</v>
      </c>
      <c r="E63" s="155">
        <v>7</v>
      </c>
      <c r="F63" s="169">
        <f>'Приложение 5'!F41</f>
        <v>448.8</v>
      </c>
      <c r="G63" s="169">
        <f>'Приложение 5'!G41</f>
        <v>0</v>
      </c>
      <c r="H63" s="169">
        <f>'Приложение 5'!H41</f>
        <v>0</v>
      </c>
      <c r="I63" s="6"/>
    </row>
    <row r="64" spans="1:9" s="61" customFormat="1" ht="15.95" customHeight="1" x14ac:dyDescent="0.2">
      <c r="A64" s="125" t="s">
        <v>108</v>
      </c>
      <c r="B64" s="120" t="s">
        <v>32</v>
      </c>
      <c r="C64" s="156" t="s">
        <v>7</v>
      </c>
      <c r="D64" s="144"/>
      <c r="E64" s="145"/>
      <c r="F64" s="146">
        <f t="shared" ref="F64:H65" si="17">F65</f>
        <v>5</v>
      </c>
      <c r="G64" s="146">
        <f t="shared" si="17"/>
        <v>0</v>
      </c>
      <c r="H64" s="147">
        <f t="shared" si="17"/>
        <v>0</v>
      </c>
      <c r="I64" s="60"/>
    </row>
    <row r="65" spans="1:9" ht="15.95" customHeight="1" x14ac:dyDescent="0.2">
      <c r="A65" s="109" t="s">
        <v>19</v>
      </c>
      <c r="B65" s="127" t="s">
        <v>32</v>
      </c>
      <c r="C65" s="148">
        <v>800</v>
      </c>
      <c r="D65" s="149"/>
      <c r="E65" s="150"/>
      <c r="F65" s="151">
        <f t="shared" si="17"/>
        <v>5</v>
      </c>
      <c r="G65" s="151">
        <f t="shared" si="17"/>
        <v>0</v>
      </c>
      <c r="H65" s="152">
        <f t="shared" si="17"/>
        <v>0</v>
      </c>
      <c r="I65" s="6"/>
    </row>
    <row r="66" spans="1:9" ht="15.95" customHeight="1" x14ac:dyDescent="0.2">
      <c r="A66" s="109" t="s">
        <v>33</v>
      </c>
      <c r="B66" s="127" t="s">
        <v>32</v>
      </c>
      <c r="C66" s="148">
        <v>870</v>
      </c>
      <c r="D66" s="149">
        <v>1</v>
      </c>
      <c r="E66" s="150">
        <v>11</v>
      </c>
      <c r="F66" s="151">
        <f>'Приложение 5'!F46</f>
        <v>5</v>
      </c>
      <c r="G66" s="151">
        <f>'Приложение 5'!G46</f>
        <v>0</v>
      </c>
      <c r="H66" s="151">
        <f>'Приложение 5'!H46</f>
        <v>0</v>
      </c>
      <c r="I66" s="6"/>
    </row>
    <row r="67" spans="1:9" s="61" customFormat="1" ht="32.1" customHeight="1" x14ac:dyDescent="0.2">
      <c r="A67" s="125" t="s">
        <v>38</v>
      </c>
      <c r="B67" s="120" t="s">
        <v>39</v>
      </c>
      <c r="C67" s="172" t="s">
        <v>7</v>
      </c>
      <c r="D67" s="144"/>
      <c r="E67" s="145"/>
      <c r="F67" s="173">
        <f>F68+F70</f>
        <v>99.4</v>
      </c>
      <c r="G67" s="173">
        <f>G68+G70</f>
        <v>101.2</v>
      </c>
      <c r="H67" s="174">
        <f>H68+H70</f>
        <v>103.3</v>
      </c>
      <c r="I67" s="60"/>
    </row>
    <row r="68" spans="1:9" s="61" customFormat="1" ht="63.95" customHeight="1" x14ac:dyDescent="0.2">
      <c r="A68" s="109" t="s">
        <v>13</v>
      </c>
      <c r="B68" s="167" t="s">
        <v>39</v>
      </c>
      <c r="C68" s="168">
        <v>100</v>
      </c>
      <c r="D68" s="155"/>
      <c r="E68" s="155"/>
      <c r="F68" s="169">
        <f>F69</f>
        <v>94.7</v>
      </c>
      <c r="G68" s="169">
        <f>G69</f>
        <v>98.4</v>
      </c>
      <c r="H68" s="170">
        <f>H69</f>
        <v>102.3</v>
      </c>
      <c r="I68" s="60"/>
    </row>
    <row r="69" spans="1:9" ht="32.1" customHeight="1" x14ac:dyDescent="0.2">
      <c r="A69" s="109" t="s">
        <v>40</v>
      </c>
      <c r="B69" s="167" t="s">
        <v>39</v>
      </c>
      <c r="C69" s="168">
        <v>120</v>
      </c>
      <c r="D69" s="155">
        <v>2</v>
      </c>
      <c r="E69" s="155">
        <v>3</v>
      </c>
      <c r="F69" s="169">
        <f>'Приложение 5'!F58</f>
        <v>94.7</v>
      </c>
      <c r="G69" s="169">
        <f>'Приложение 5'!G58</f>
        <v>98.4</v>
      </c>
      <c r="H69" s="169">
        <f>'Приложение 5'!H58</f>
        <v>102.3</v>
      </c>
      <c r="I69" s="6"/>
    </row>
    <row r="70" spans="1:9" ht="32.1" customHeight="1" x14ac:dyDescent="0.2">
      <c r="A70" s="109" t="s">
        <v>109</v>
      </c>
      <c r="B70" s="167" t="s">
        <v>41</v>
      </c>
      <c r="C70" s="168">
        <v>200</v>
      </c>
      <c r="D70" s="155"/>
      <c r="E70" s="155"/>
      <c r="F70" s="169">
        <f>F71</f>
        <v>4.7</v>
      </c>
      <c r="G70" s="169">
        <f>G71</f>
        <v>2.8</v>
      </c>
      <c r="H70" s="170">
        <f>H71</f>
        <v>1</v>
      </c>
      <c r="I70" s="6"/>
    </row>
    <row r="71" spans="1:9" ht="32.1" customHeight="1" x14ac:dyDescent="0.2">
      <c r="A71" s="109" t="s">
        <v>18</v>
      </c>
      <c r="B71" s="167" t="s">
        <v>41</v>
      </c>
      <c r="C71" s="168">
        <v>240</v>
      </c>
      <c r="D71" s="155">
        <v>2</v>
      </c>
      <c r="E71" s="155">
        <v>3</v>
      </c>
      <c r="F71" s="169">
        <f>'Приложение 5'!F60</f>
        <v>4.7</v>
      </c>
      <c r="G71" s="169">
        <f>'Приложение 5'!G60</f>
        <v>2.8</v>
      </c>
      <c r="H71" s="169">
        <f>'Приложение 5'!H60</f>
        <v>1</v>
      </c>
      <c r="I71" s="6"/>
    </row>
    <row r="72" spans="1:9" s="61" customFormat="1" ht="32.1" customHeight="1" x14ac:dyDescent="0.2">
      <c r="A72" s="125" t="s">
        <v>77</v>
      </c>
      <c r="B72" s="171" t="s">
        <v>76</v>
      </c>
      <c r="C72" s="139"/>
      <c r="D72" s="141"/>
      <c r="E72" s="141"/>
      <c r="F72" s="142">
        <f t="shared" ref="F72:H73" si="18">F73</f>
        <v>0.1</v>
      </c>
      <c r="G72" s="142">
        <f t="shared" si="18"/>
        <v>0.1</v>
      </c>
      <c r="H72" s="143">
        <f t="shared" si="18"/>
        <v>0.1</v>
      </c>
      <c r="I72" s="60"/>
    </row>
    <row r="73" spans="1:9" ht="32.1" customHeight="1" x14ac:dyDescent="0.2">
      <c r="A73" s="109" t="s">
        <v>109</v>
      </c>
      <c r="B73" s="167" t="s">
        <v>76</v>
      </c>
      <c r="C73" s="168">
        <v>200</v>
      </c>
      <c r="D73" s="155"/>
      <c r="E73" s="155"/>
      <c r="F73" s="169">
        <f t="shared" si="18"/>
        <v>0.1</v>
      </c>
      <c r="G73" s="169">
        <f t="shared" si="18"/>
        <v>0.1</v>
      </c>
      <c r="H73" s="170">
        <f t="shared" si="18"/>
        <v>0.1</v>
      </c>
      <c r="I73" s="34"/>
    </row>
    <row r="74" spans="1:9" ht="32.1" customHeight="1" x14ac:dyDescent="0.2">
      <c r="A74" s="109" t="s">
        <v>18</v>
      </c>
      <c r="B74" s="163" t="s">
        <v>76</v>
      </c>
      <c r="C74" s="168">
        <v>240</v>
      </c>
      <c r="D74" s="155">
        <v>1</v>
      </c>
      <c r="E74" s="155">
        <v>4</v>
      </c>
      <c r="F74" s="169">
        <f>'Приложение 5'!F28</f>
        <v>0.1</v>
      </c>
      <c r="G74" s="169">
        <f>'Приложение 5'!G28</f>
        <v>0.1</v>
      </c>
      <c r="H74" s="169">
        <f>'Приложение 5'!H28</f>
        <v>0.1</v>
      </c>
      <c r="I74" s="6"/>
    </row>
    <row r="75" spans="1:9" s="61" customFormat="1" ht="51.75" customHeight="1" x14ac:dyDescent="0.2">
      <c r="A75" s="125" t="s">
        <v>117</v>
      </c>
      <c r="B75" s="165" t="s">
        <v>67</v>
      </c>
      <c r="C75" s="139"/>
      <c r="D75" s="141"/>
      <c r="E75" s="141"/>
      <c r="F75" s="142">
        <f>F76</f>
        <v>1136</v>
      </c>
      <c r="G75" s="142">
        <f t="shared" ref="G75:H75" si="19">G76</f>
        <v>0</v>
      </c>
      <c r="H75" s="142">
        <f t="shared" si="19"/>
        <v>0</v>
      </c>
      <c r="I75" s="60"/>
    </row>
    <row r="76" spans="1:9" ht="63.95" customHeight="1" x14ac:dyDescent="0.2">
      <c r="A76" s="109" t="s">
        <v>13</v>
      </c>
      <c r="B76" s="163" t="s">
        <v>67</v>
      </c>
      <c r="C76" s="157">
        <v>100</v>
      </c>
      <c r="D76" s="164"/>
      <c r="E76" s="164"/>
      <c r="F76" s="175">
        <f>F77</f>
        <v>1136</v>
      </c>
      <c r="G76" s="175">
        <f t="shared" ref="G76:H76" si="20">G77</f>
        <v>0</v>
      </c>
      <c r="H76" s="175">
        <f t="shared" si="20"/>
        <v>0</v>
      </c>
      <c r="I76" s="6"/>
    </row>
    <row r="77" spans="1:9" ht="31.5" customHeight="1" x14ac:dyDescent="0.2">
      <c r="A77" s="109" t="s">
        <v>40</v>
      </c>
      <c r="B77" s="163" t="s">
        <v>67</v>
      </c>
      <c r="C77" s="157">
        <v>120</v>
      </c>
      <c r="D77" s="164">
        <v>1</v>
      </c>
      <c r="E77" s="164">
        <v>4</v>
      </c>
      <c r="F77" s="175">
        <f>'Приложение 5'!F31</f>
        <v>1136</v>
      </c>
      <c r="G77" s="175">
        <f>'Приложение 5'!G31</f>
        <v>0</v>
      </c>
      <c r="H77" s="175">
        <f>'Приложение 5'!H31</f>
        <v>0</v>
      </c>
      <c r="I77" s="6"/>
    </row>
    <row r="78" spans="1:9" s="61" customFormat="1" ht="15.95" customHeight="1" x14ac:dyDescent="0.2">
      <c r="A78" s="176" t="s">
        <v>50</v>
      </c>
      <c r="B78" s="177" t="s">
        <v>51</v>
      </c>
      <c r="C78" s="178"/>
      <c r="D78" s="179"/>
      <c r="E78" s="179"/>
      <c r="F78" s="180">
        <f t="shared" ref="F78:H79" si="21">F79</f>
        <v>25</v>
      </c>
      <c r="G78" s="180">
        <f t="shared" si="21"/>
        <v>25</v>
      </c>
      <c r="H78" s="181">
        <f t="shared" si="21"/>
        <v>25</v>
      </c>
      <c r="I78" s="60"/>
    </row>
    <row r="79" spans="1:9" ht="32.1" customHeight="1" x14ac:dyDescent="0.2">
      <c r="A79" s="109" t="s">
        <v>109</v>
      </c>
      <c r="B79" s="182" t="s">
        <v>51</v>
      </c>
      <c r="C79" s="183">
        <v>200</v>
      </c>
      <c r="D79" s="184"/>
      <c r="E79" s="184"/>
      <c r="F79" s="185">
        <f t="shared" si="21"/>
        <v>25</v>
      </c>
      <c r="G79" s="185">
        <f t="shared" si="21"/>
        <v>25</v>
      </c>
      <c r="H79" s="186">
        <f t="shared" si="21"/>
        <v>25</v>
      </c>
      <c r="I79" s="6"/>
    </row>
    <row r="80" spans="1:9" ht="32.1" customHeight="1" x14ac:dyDescent="0.2">
      <c r="A80" s="187" t="s">
        <v>18</v>
      </c>
      <c r="B80" s="182" t="s">
        <v>51</v>
      </c>
      <c r="C80" s="183">
        <v>240</v>
      </c>
      <c r="D80" s="184">
        <v>4</v>
      </c>
      <c r="E80" s="184">
        <v>6</v>
      </c>
      <c r="F80" s="185">
        <f>'Приложение 5'!F72</f>
        <v>25</v>
      </c>
      <c r="G80" s="185">
        <f>'Приложение 5'!G72</f>
        <v>25</v>
      </c>
      <c r="H80" s="185">
        <f>'Приложение 5'!H72</f>
        <v>25</v>
      </c>
      <c r="I80" s="6"/>
    </row>
    <row r="81" spans="1:9" ht="20.100000000000001" customHeight="1" x14ac:dyDescent="0.2">
      <c r="A81" s="125" t="s">
        <v>73</v>
      </c>
      <c r="B81" s="165" t="s">
        <v>74</v>
      </c>
      <c r="C81" s="178"/>
      <c r="D81" s="179"/>
      <c r="E81" s="179"/>
      <c r="F81" s="180">
        <f t="shared" ref="F81:H82" si="22">F82</f>
        <v>0</v>
      </c>
      <c r="G81" s="180">
        <f t="shared" si="22"/>
        <v>127.2</v>
      </c>
      <c r="H81" s="181">
        <f t="shared" si="22"/>
        <v>233.4</v>
      </c>
      <c r="I81" s="6"/>
    </row>
    <row r="82" spans="1:9" ht="20.100000000000001" customHeight="1" x14ac:dyDescent="0.2">
      <c r="A82" s="109" t="s">
        <v>73</v>
      </c>
      <c r="B82" s="163" t="s">
        <v>74</v>
      </c>
      <c r="C82" s="168">
        <v>900</v>
      </c>
      <c r="D82" s="184"/>
      <c r="E82" s="184"/>
      <c r="F82" s="185">
        <f t="shared" si="22"/>
        <v>0</v>
      </c>
      <c r="G82" s="185">
        <f t="shared" si="22"/>
        <v>127.2</v>
      </c>
      <c r="H82" s="186">
        <f t="shared" si="22"/>
        <v>233.4</v>
      </c>
      <c r="I82" s="6"/>
    </row>
    <row r="83" spans="1:9" ht="20.100000000000001" customHeight="1" x14ac:dyDescent="0.2">
      <c r="A83" s="109" t="s">
        <v>73</v>
      </c>
      <c r="B83" s="163" t="s">
        <v>74</v>
      </c>
      <c r="C83" s="168">
        <v>990</v>
      </c>
      <c r="D83" s="184">
        <v>99</v>
      </c>
      <c r="E83" s="184">
        <v>99</v>
      </c>
      <c r="F83" s="185">
        <f>'Приложение 5'!F114</f>
        <v>0</v>
      </c>
      <c r="G83" s="185">
        <f>'Приложение 5'!G114</f>
        <v>127.2</v>
      </c>
      <c r="H83" s="185">
        <f>'Приложение 5'!H114</f>
        <v>233.4</v>
      </c>
      <c r="I83" s="6"/>
    </row>
    <row r="84" spans="1:9" ht="18.75" x14ac:dyDescent="0.25">
      <c r="A84" s="188" t="s">
        <v>75</v>
      </c>
      <c r="B84" s="189"/>
      <c r="C84" s="190"/>
      <c r="D84" s="191"/>
      <c r="E84" s="192"/>
      <c r="F84" s="193">
        <f>F9+F13+F18+F27+F38</f>
        <v>9716.9000000000015</v>
      </c>
      <c r="G84" s="193">
        <f>G9+G13+G18+G27+G38</f>
        <v>5187.5</v>
      </c>
      <c r="H84" s="193">
        <f>H9+H13+H18+H27+H38</f>
        <v>4772.2000000000007</v>
      </c>
      <c r="I84" s="6"/>
    </row>
    <row r="85" spans="1:9" ht="15.75" x14ac:dyDescent="0.25">
      <c r="A85" s="194"/>
      <c r="B85" s="195"/>
      <c r="C85" s="196"/>
      <c r="D85" s="197"/>
      <c r="E85" s="197"/>
      <c r="F85" s="198"/>
      <c r="G85" s="198"/>
      <c r="H85" s="199"/>
      <c r="I85" s="43"/>
    </row>
    <row r="86" spans="1:9" ht="12" customHeight="1" x14ac:dyDescent="0.25">
      <c r="A86" s="44"/>
      <c r="B86" s="46"/>
      <c r="C86" s="47"/>
      <c r="D86" s="45"/>
      <c r="E86" s="45"/>
      <c r="F86" s="45"/>
      <c r="G86" s="45"/>
      <c r="H86" s="48"/>
      <c r="I86" s="43"/>
    </row>
    <row r="87" spans="1:9" ht="12.75" customHeight="1" x14ac:dyDescent="0.25">
      <c r="A87" s="39"/>
      <c r="B87" s="66"/>
      <c r="C87" s="47"/>
      <c r="D87" s="45"/>
      <c r="E87" s="45"/>
      <c r="F87" s="45"/>
      <c r="G87" s="45"/>
      <c r="H87" s="48"/>
      <c r="I87" s="43"/>
    </row>
    <row r="88" spans="1:9" ht="12.75" customHeight="1" x14ac:dyDescent="0.25">
      <c r="A88" s="39"/>
      <c r="B88" s="66"/>
      <c r="C88" s="47"/>
      <c r="D88" s="50"/>
      <c r="E88" s="50"/>
      <c r="F88" s="50"/>
      <c r="G88" s="50"/>
      <c r="H88" s="48"/>
      <c r="I88" s="43"/>
    </row>
    <row r="89" spans="1:9" ht="12.75" customHeight="1" x14ac:dyDescent="0.2">
      <c r="A89" s="39"/>
      <c r="B89" s="67"/>
      <c r="C89" s="51"/>
      <c r="D89" s="51"/>
      <c r="E89" s="51"/>
      <c r="F89" s="51"/>
      <c r="G89" s="51"/>
      <c r="H89" s="51"/>
      <c r="I89" s="43"/>
    </row>
    <row r="90" spans="1:9" ht="14.25" customHeight="1" x14ac:dyDescent="0.2">
      <c r="A90" s="39"/>
      <c r="B90" s="51"/>
      <c r="C90" s="47"/>
      <c r="D90" s="50"/>
      <c r="E90" s="50"/>
      <c r="F90" s="50"/>
      <c r="G90" s="50"/>
      <c r="H90" s="48"/>
      <c r="I90" s="43"/>
    </row>
    <row r="91" spans="1:9" ht="15.75" x14ac:dyDescent="0.25">
      <c r="A91" s="40"/>
      <c r="B91" s="67"/>
      <c r="C91" s="52"/>
      <c r="D91" s="52"/>
      <c r="E91" s="52"/>
      <c r="F91" s="52"/>
      <c r="G91" s="52"/>
      <c r="H91" s="52"/>
    </row>
    <row r="92" spans="1:9" ht="15.75" x14ac:dyDescent="0.25">
      <c r="A92" s="53"/>
    </row>
    <row r="93" spans="1:9" ht="15.75" x14ac:dyDescent="0.25">
      <c r="A93" s="53"/>
    </row>
    <row r="94" spans="1:9" ht="15" x14ac:dyDescent="0.2">
      <c r="A94" s="54"/>
    </row>
    <row r="95" spans="1:9" ht="15" x14ac:dyDescent="0.2">
      <c r="A95" s="55"/>
    </row>
    <row r="96" spans="1:9" ht="15" x14ac:dyDescent="0.2">
      <c r="A96" s="54"/>
    </row>
  </sheetData>
  <autoFilter ref="A8:I85"/>
  <sortState ref="A1:F459">
    <sortCondition ref="B1:B459"/>
  </sortState>
  <mergeCells count="10">
    <mergeCell ref="E1:H1"/>
    <mergeCell ref="D3:H3"/>
    <mergeCell ref="A5:H5"/>
    <mergeCell ref="F7:H7"/>
    <mergeCell ref="F2:H2"/>
    <mergeCell ref="A7:A8"/>
    <mergeCell ref="B7:B8"/>
    <mergeCell ref="C7:C8"/>
    <mergeCell ref="D7:D8"/>
    <mergeCell ref="E7:E8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6" fitToHeight="1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7"/>
  <sheetViews>
    <sheetView showGridLines="0" view="pageBreakPreview" zoomScaleSheetLayoutView="100" workbookViewId="0">
      <selection activeCell="G9" sqref="G9:I9"/>
    </sheetView>
  </sheetViews>
  <sheetFormatPr defaultColWidth="9.140625" defaultRowHeight="12.75" x14ac:dyDescent="0.2"/>
  <cols>
    <col min="1" max="1" width="66.42578125" style="1" customWidth="1"/>
    <col min="2" max="2" width="8.140625" style="1" customWidth="1"/>
    <col min="3" max="4" width="5" style="1" customWidth="1"/>
    <col min="5" max="5" width="14.28515625" style="1" customWidth="1"/>
    <col min="6" max="6" width="6.42578125" style="1" customWidth="1"/>
    <col min="7" max="7" width="12.42578125" style="1" customWidth="1"/>
    <col min="8" max="8" width="12.5703125" style="1" customWidth="1"/>
    <col min="9" max="9" width="13.85546875" style="1" customWidth="1"/>
    <col min="10" max="244" width="9.140625" style="1" customWidth="1"/>
    <col min="245" max="16384" width="9.140625" style="1"/>
  </cols>
  <sheetData>
    <row r="1" spans="1:10" x14ac:dyDescent="0.2">
      <c r="A1" s="56"/>
      <c r="B1" s="117"/>
      <c r="C1" s="56"/>
      <c r="D1" s="56"/>
      <c r="E1" s="56"/>
      <c r="F1" s="206" t="s">
        <v>82</v>
      </c>
      <c r="G1" s="206"/>
      <c r="H1" s="206"/>
      <c r="I1" s="206"/>
    </row>
    <row r="2" spans="1:10" ht="40.5" customHeight="1" x14ac:dyDescent="0.2">
      <c r="A2" s="56"/>
      <c r="B2" s="117"/>
      <c r="C2" s="56"/>
      <c r="D2" s="56"/>
      <c r="E2" s="203"/>
      <c r="F2" s="211" t="s">
        <v>124</v>
      </c>
      <c r="G2" s="211"/>
      <c r="H2" s="211"/>
      <c r="I2" s="211"/>
    </row>
    <row r="3" spans="1:10" x14ac:dyDescent="0.2">
      <c r="A3" s="56"/>
      <c r="B3" s="117"/>
      <c r="C3" s="56"/>
      <c r="D3" s="56"/>
      <c r="E3" s="202"/>
      <c r="F3" s="208" t="s">
        <v>140</v>
      </c>
      <c r="G3" s="208"/>
      <c r="H3" s="208"/>
      <c r="I3" s="208"/>
    </row>
    <row r="4" spans="1:10" x14ac:dyDescent="0.2">
      <c r="A4" s="56"/>
      <c r="B4" s="117"/>
      <c r="C4" s="56"/>
      <c r="D4" s="56"/>
      <c r="E4" s="56"/>
      <c r="F4" s="56"/>
      <c r="G4" s="56"/>
      <c r="H4" s="56"/>
      <c r="I4" s="56"/>
      <c r="J4" s="56"/>
    </row>
    <row r="5" spans="1:10" s="68" customFormat="1" ht="25.5" customHeight="1" x14ac:dyDescent="0.2">
      <c r="A5" s="210" t="s">
        <v>122</v>
      </c>
      <c r="B5" s="210"/>
      <c r="C5" s="210"/>
      <c r="D5" s="210"/>
      <c r="E5" s="210"/>
      <c r="F5" s="210"/>
      <c r="G5" s="210"/>
      <c r="H5" s="210"/>
      <c r="I5" s="210"/>
      <c r="J5" s="116"/>
    </row>
    <row r="6" spans="1:10" x14ac:dyDescent="0.2">
      <c r="B6" s="118"/>
      <c r="I6" s="202" t="s">
        <v>80</v>
      </c>
    </row>
    <row r="7" spans="1:10" ht="25.5" customHeight="1" x14ac:dyDescent="0.2">
      <c r="A7" s="215" t="s">
        <v>0</v>
      </c>
      <c r="B7" s="215" t="s">
        <v>81</v>
      </c>
      <c r="C7" s="215" t="s">
        <v>1</v>
      </c>
      <c r="D7" s="215" t="s">
        <v>2</v>
      </c>
      <c r="E7" s="215" t="s">
        <v>3</v>
      </c>
      <c r="F7" s="215" t="s">
        <v>4</v>
      </c>
      <c r="G7" s="213" t="s">
        <v>114</v>
      </c>
      <c r="H7" s="214"/>
      <c r="I7" s="214"/>
    </row>
    <row r="8" spans="1:10" ht="24.75" customHeight="1" x14ac:dyDescent="0.2">
      <c r="A8" s="216"/>
      <c r="B8" s="224"/>
      <c r="C8" s="216"/>
      <c r="D8" s="216"/>
      <c r="E8" s="216"/>
      <c r="F8" s="216"/>
      <c r="G8" s="78" t="s">
        <v>116</v>
      </c>
      <c r="H8" s="78" t="s">
        <v>112</v>
      </c>
      <c r="I8" s="78" t="s">
        <v>113</v>
      </c>
    </row>
    <row r="9" spans="1:10" ht="32.25" customHeight="1" x14ac:dyDescent="0.2">
      <c r="A9" s="258" t="s">
        <v>148</v>
      </c>
      <c r="B9" s="262">
        <v>223</v>
      </c>
      <c r="C9" s="78"/>
      <c r="D9" s="204"/>
      <c r="E9" s="259"/>
      <c r="F9" s="204"/>
      <c r="G9" s="260">
        <f>G115</f>
        <v>9716.9000000000015</v>
      </c>
      <c r="H9" s="260">
        <f t="shared" ref="H9:I9" si="0">H115</f>
        <v>5187.5</v>
      </c>
      <c r="I9" s="260">
        <f t="shared" si="0"/>
        <v>4772.1999999999989</v>
      </c>
      <c r="J9" s="261"/>
    </row>
    <row r="10" spans="1:10" ht="15.95" customHeight="1" x14ac:dyDescent="0.2">
      <c r="A10" s="26" t="str">
        <f>'Приложение 5'!A10</f>
        <v>Общегосударственные вопросы</v>
      </c>
      <c r="B10" s="115">
        <f>B9</f>
        <v>223</v>
      </c>
      <c r="C10" s="11">
        <v>1</v>
      </c>
      <c r="D10" s="11" t="s">
        <v>7</v>
      </c>
      <c r="E10" s="27" t="s">
        <v>7</v>
      </c>
      <c r="F10" s="12" t="s">
        <v>7</v>
      </c>
      <c r="G10" s="96">
        <f>'Приложение 5'!F10</f>
        <v>4168.7</v>
      </c>
      <c r="H10" s="96">
        <f>'Приложение 5'!G10</f>
        <v>2656</v>
      </c>
      <c r="I10" s="96">
        <f>'Приложение 5'!H10</f>
        <v>2702.0999999999995</v>
      </c>
    </row>
    <row r="11" spans="1:10" ht="32.1" customHeight="1" x14ac:dyDescent="0.2">
      <c r="A11" s="62" t="s">
        <v>8</v>
      </c>
      <c r="B11" s="115">
        <f>B10</f>
        <v>223</v>
      </c>
      <c r="C11" s="11">
        <v>1</v>
      </c>
      <c r="D11" s="11">
        <v>2</v>
      </c>
      <c r="E11" s="27" t="s">
        <v>7</v>
      </c>
      <c r="F11" s="12" t="s">
        <v>7</v>
      </c>
      <c r="G11" s="96">
        <f>'Приложение 5'!F11</f>
        <v>718.3</v>
      </c>
      <c r="H11" s="96">
        <f>'Приложение 5'!G11</f>
        <v>718.3</v>
      </c>
      <c r="I11" s="96">
        <f>'Приложение 5'!H11</f>
        <v>718.3</v>
      </c>
    </row>
    <row r="12" spans="1:10" ht="15.95" customHeight="1" x14ac:dyDescent="0.2">
      <c r="A12" s="93" t="s">
        <v>9</v>
      </c>
      <c r="B12" s="115">
        <f>B11</f>
        <v>223</v>
      </c>
      <c r="C12" s="14">
        <v>1</v>
      </c>
      <c r="D12" s="14">
        <v>2</v>
      </c>
      <c r="E12" s="18" t="s">
        <v>10</v>
      </c>
      <c r="F12" s="15" t="s">
        <v>7</v>
      </c>
      <c r="G12" s="89">
        <f>'Приложение 5'!F12</f>
        <v>718.3</v>
      </c>
      <c r="H12" s="89">
        <f>'Приложение 5'!G12</f>
        <v>718.3</v>
      </c>
      <c r="I12" s="89">
        <f>'Приложение 5'!H12</f>
        <v>718.3</v>
      </c>
    </row>
    <row r="13" spans="1:10" ht="15.95" customHeight="1" x14ac:dyDescent="0.2">
      <c r="A13" s="93" t="s">
        <v>11</v>
      </c>
      <c r="B13" s="115">
        <f t="shared" ref="B13:B76" si="1">B12</f>
        <v>223</v>
      </c>
      <c r="C13" s="14">
        <v>1</v>
      </c>
      <c r="D13" s="14">
        <v>2</v>
      </c>
      <c r="E13" s="18" t="s">
        <v>12</v>
      </c>
      <c r="F13" s="15" t="s">
        <v>7</v>
      </c>
      <c r="G13" s="89">
        <f>'Приложение 5'!F13</f>
        <v>718.3</v>
      </c>
      <c r="H13" s="89">
        <f>'Приложение 5'!G13</f>
        <v>718.3</v>
      </c>
      <c r="I13" s="89">
        <f>'Приложение 5'!H13</f>
        <v>718.3</v>
      </c>
    </row>
    <row r="14" spans="1:10" ht="63.95" customHeight="1" x14ac:dyDescent="0.2">
      <c r="A14" s="93" t="s">
        <v>13</v>
      </c>
      <c r="B14" s="115">
        <f t="shared" si="1"/>
        <v>223</v>
      </c>
      <c r="C14" s="14">
        <v>1</v>
      </c>
      <c r="D14" s="14">
        <v>2</v>
      </c>
      <c r="E14" s="18" t="s">
        <v>12</v>
      </c>
      <c r="F14" s="15">
        <v>100</v>
      </c>
      <c r="G14" s="89">
        <f>'Приложение 5'!F14</f>
        <v>718.3</v>
      </c>
      <c r="H14" s="89">
        <f>'Приложение 5'!G14</f>
        <v>718.3</v>
      </c>
      <c r="I14" s="89">
        <f>'Приложение 5'!H14</f>
        <v>718.3</v>
      </c>
    </row>
    <row r="15" spans="1:10" ht="32.1" customHeight="1" x14ac:dyDescent="0.2">
      <c r="A15" s="93" t="s">
        <v>14</v>
      </c>
      <c r="B15" s="115">
        <f t="shared" si="1"/>
        <v>223</v>
      </c>
      <c r="C15" s="14">
        <v>1</v>
      </c>
      <c r="D15" s="14">
        <v>2</v>
      </c>
      <c r="E15" s="18" t="s">
        <v>12</v>
      </c>
      <c r="F15" s="15">
        <v>120</v>
      </c>
      <c r="G15" s="89">
        <f>'Приложение 5'!F15</f>
        <v>718.3</v>
      </c>
      <c r="H15" s="89">
        <f>'Приложение 5'!G15</f>
        <v>718.3</v>
      </c>
      <c r="I15" s="89">
        <f>'Приложение 5'!H15</f>
        <v>718.3</v>
      </c>
    </row>
    <row r="16" spans="1:10" ht="48" customHeight="1" x14ac:dyDescent="0.2">
      <c r="A16" s="62" t="s">
        <v>21</v>
      </c>
      <c r="B16" s="115">
        <f t="shared" si="1"/>
        <v>223</v>
      </c>
      <c r="C16" s="11">
        <v>1</v>
      </c>
      <c r="D16" s="11">
        <v>4</v>
      </c>
      <c r="E16" s="27" t="s">
        <v>7</v>
      </c>
      <c r="F16" s="12" t="s">
        <v>7</v>
      </c>
      <c r="G16" s="96">
        <f>'Приложение 5'!F16</f>
        <v>2883.2</v>
      </c>
      <c r="H16" s="96">
        <f>'Приложение 5'!G16</f>
        <v>1901.5</v>
      </c>
      <c r="I16" s="96">
        <f>'Приложение 5'!H16</f>
        <v>1947.6</v>
      </c>
    </row>
    <row r="17" spans="1:9" ht="15.95" customHeight="1" x14ac:dyDescent="0.2">
      <c r="A17" s="93" t="s">
        <v>9</v>
      </c>
      <c r="B17" s="115">
        <f t="shared" si="1"/>
        <v>223</v>
      </c>
      <c r="C17" s="14">
        <v>1</v>
      </c>
      <c r="D17" s="14">
        <v>4</v>
      </c>
      <c r="E17" s="18" t="s">
        <v>10</v>
      </c>
      <c r="F17" s="12"/>
      <c r="G17" s="89">
        <f>'Приложение 5'!F17</f>
        <v>2883.2</v>
      </c>
      <c r="H17" s="89">
        <f>'Приложение 5'!G17</f>
        <v>1901.5</v>
      </c>
      <c r="I17" s="89">
        <f>'Приложение 5'!H17</f>
        <v>1947.6</v>
      </c>
    </row>
    <row r="18" spans="1:9" ht="31.5" customHeight="1" x14ac:dyDescent="0.2">
      <c r="A18" s="93" t="s">
        <v>22</v>
      </c>
      <c r="B18" s="115">
        <f t="shared" si="1"/>
        <v>223</v>
      </c>
      <c r="C18" s="14">
        <v>1</v>
      </c>
      <c r="D18" s="14">
        <v>4</v>
      </c>
      <c r="E18" s="18" t="s">
        <v>23</v>
      </c>
      <c r="F18" s="15"/>
      <c r="G18" s="89">
        <f>'Приложение 5'!F18</f>
        <v>894.9</v>
      </c>
      <c r="H18" s="89">
        <f>'Приложение 5'!G18</f>
        <v>1300</v>
      </c>
      <c r="I18" s="89">
        <f>'Приложение 5'!H18</f>
        <v>1300</v>
      </c>
    </row>
    <row r="19" spans="1:9" ht="63.95" customHeight="1" x14ac:dyDescent="0.2">
      <c r="A19" s="93" t="s">
        <v>13</v>
      </c>
      <c r="B19" s="115">
        <f t="shared" si="1"/>
        <v>223</v>
      </c>
      <c r="C19" s="14">
        <v>1</v>
      </c>
      <c r="D19" s="14">
        <v>4</v>
      </c>
      <c r="E19" s="18" t="s">
        <v>23</v>
      </c>
      <c r="F19" s="15">
        <v>100</v>
      </c>
      <c r="G19" s="89">
        <f>'Приложение 5'!F19</f>
        <v>894.9</v>
      </c>
      <c r="H19" s="89">
        <f>'Приложение 5'!G19</f>
        <v>1300</v>
      </c>
      <c r="I19" s="89">
        <f>'Приложение 5'!H19</f>
        <v>1300</v>
      </c>
    </row>
    <row r="20" spans="1:9" ht="32.1" customHeight="1" x14ac:dyDescent="0.2">
      <c r="A20" s="93" t="s">
        <v>14</v>
      </c>
      <c r="B20" s="115">
        <f t="shared" si="1"/>
        <v>223</v>
      </c>
      <c r="C20" s="14">
        <v>1</v>
      </c>
      <c r="D20" s="14">
        <v>4</v>
      </c>
      <c r="E20" s="18" t="s">
        <v>23</v>
      </c>
      <c r="F20" s="15">
        <v>120</v>
      </c>
      <c r="G20" s="89">
        <f>'Приложение 5'!F20</f>
        <v>894.9</v>
      </c>
      <c r="H20" s="89">
        <f>'Приложение 5'!G20</f>
        <v>1300</v>
      </c>
      <c r="I20" s="89">
        <f>'Приложение 5'!H20</f>
        <v>1300</v>
      </c>
    </row>
    <row r="21" spans="1:9" ht="15.95" customHeight="1" x14ac:dyDescent="0.2">
      <c r="A21" s="93" t="s">
        <v>16</v>
      </c>
      <c r="B21" s="115">
        <f t="shared" si="1"/>
        <v>223</v>
      </c>
      <c r="C21" s="14">
        <v>1</v>
      </c>
      <c r="D21" s="14">
        <v>4</v>
      </c>
      <c r="E21" s="18" t="s">
        <v>17</v>
      </c>
      <c r="F21" s="15" t="s">
        <v>7</v>
      </c>
      <c r="G21" s="89">
        <f>'Приложение 5'!F21</f>
        <v>852.2</v>
      </c>
      <c r="H21" s="89">
        <f>'Приложение 5'!G21</f>
        <v>601.4</v>
      </c>
      <c r="I21" s="89">
        <f>'Приложение 5'!H21</f>
        <v>647.5</v>
      </c>
    </row>
    <row r="22" spans="1:9" ht="32.1" customHeight="1" x14ac:dyDescent="0.2">
      <c r="A22" s="93" t="s">
        <v>109</v>
      </c>
      <c r="B22" s="115">
        <f t="shared" si="1"/>
        <v>223</v>
      </c>
      <c r="C22" s="14">
        <v>1</v>
      </c>
      <c r="D22" s="14">
        <v>4</v>
      </c>
      <c r="E22" s="18" t="s">
        <v>17</v>
      </c>
      <c r="F22" s="15">
        <v>200</v>
      </c>
      <c r="G22" s="89">
        <f>'Приложение 5'!F22</f>
        <v>632.1</v>
      </c>
      <c r="H22" s="89">
        <f>'Приложение 5'!G22</f>
        <v>381.3</v>
      </c>
      <c r="I22" s="89">
        <f>'Приложение 5'!H22</f>
        <v>427.4</v>
      </c>
    </row>
    <row r="23" spans="1:9" ht="32.1" customHeight="1" x14ac:dyDescent="0.2">
      <c r="A23" s="93" t="s">
        <v>18</v>
      </c>
      <c r="B23" s="115">
        <f t="shared" si="1"/>
        <v>223</v>
      </c>
      <c r="C23" s="14">
        <v>1</v>
      </c>
      <c r="D23" s="14">
        <v>4</v>
      </c>
      <c r="E23" s="18" t="s">
        <v>17</v>
      </c>
      <c r="F23" s="15">
        <v>240</v>
      </c>
      <c r="G23" s="89">
        <f>'Приложение 5'!F23</f>
        <v>632.1</v>
      </c>
      <c r="H23" s="89">
        <f>'Приложение 5'!G23</f>
        <v>381.3</v>
      </c>
      <c r="I23" s="89">
        <f>'Приложение 5'!H23</f>
        <v>427.4</v>
      </c>
    </row>
    <row r="24" spans="1:9" ht="15.95" customHeight="1" x14ac:dyDescent="0.2">
      <c r="A24" s="93" t="s">
        <v>19</v>
      </c>
      <c r="B24" s="115">
        <f t="shared" si="1"/>
        <v>223</v>
      </c>
      <c r="C24" s="14">
        <v>1</v>
      </c>
      <c r="D24" s="14">
        <v>4</v>
      </c>
      <c r="E24" s="18" t="s">
        <v>17</v>
      </c>
      <c r="F24" s="15">
        <v>800</v>
      </c>
      <c r="G24" s="89">
        <f>'Приложение 5'!F24</f>
        <v>220.1</v>
      </c>
      <c r="H24" s="89">
        <f>'Приложение 5'!G24</f>
        <v>220.1</v>
      </c>
      <c r="I24" s="89">
        <f>'Приложение 5'!H24</f>
        <v>220.1</v>
      </c>
    </row>
    <row r="25" spans="1:9" ht="15.95" customHeight="1" x14ac:dyDescent="0.2">
      <c r="A25" s="93" t="s">
        <v>20</v>
      </c>
      <c r="B25" s="115">
        <f t="shared" si="1"/>
        <v>223</v>
      </c>
      <c r="C25" s="14">
        <v>1</v>
      </c>
      <c r="D25" s="14">
        <v>4</v>
      </c>
      <c r="E25" s="18" t="s">
        <v>17</v>
      </c>
      <c r="F25" s="15">
        <v>850</v>
      </c>
      <c r="G25" s="89">
        <f>'Приложение 5'!F25</f>
        <v>220.1</v>
      </c>
      <c r="H25" s="89">
        <f>'Приложение 5'!G25</f>
        <v>220.1</v>
      </c>
      <c r="I25" s="89">
        <f>'Приложение 5'!H25</f>
        <v>220.1</v>
      </c>
    </row>
    <row r="26" spans="1:9" ht="32.1" customHeight="1" x14ac:dyDescent="0.2">
      <c r="A26" s="93" t="s">
        <v>77</v>
      </c>
      <c r="B26" s="115">
        <f t="shared" si="1"/>
        <v>223</v>
      </c>
      <c r="C26" s="14">
        <v>1</v>
      </c>
      <c r="D26" s="14">
        <v>4</v>
      </c>
      <c r="E26" s="18" t="s">
        <v>76</v>
      </c>
      <c r="F26" s="15"/>
      <c r="G26" s="89">
        <f>'Приложение 5'!F26</f>
        <v>0.1</v>
      </c>
      <c r="H26" s="89">
        <f>'Приложение 5'!G26</f>
        <v>0.1</v>
      </c>
      <c r="I26" s="89">
        <f>'Приложение 5'!H26</f>
        <v>0.1</v>
      </c>
    </row>
    <row r="27" spans="1:9" ht="32.1" customHeight="1" x14ac:dyDescent="0.2">
      <c r="A27" s="93" t="s">
        <v>109</v>
      </c>
      <c r="B27" s="115">
        <f t="shared" si="1"/>
        <v>223</v>
      </c>
      <c r="C27" s="14">
        <v>1</v>
      </c>
      <c r="D27" s="14">
        <v>4</v>
      </c>
      <c r="E27" s="18" t="s">
        <v>76</v>
      </c>
      <c r="F27" s="15">
        <v>200</v>
      </c>
      <c r="G27" s="89">
        <f>'Приложение 5'!F27</f>
        <v>0.1</v>
      </c>
      <c r="H27" s="89">
        <f>'Приложение 5'!G27</f>
        <v>0.1</v>
      </c>
      <c r="I27" s="89">
        <f>'Приложение 5'!H27</f>
        <v>0.1</v>
      </c>
    </row>
    <row r="28" spans="1:9" ht="32.1" customHeight="1" x14ac:dyDescent="0.2">
      <c r="A28" s="93" t="s">
        <v>18</v>
      </c>
      <c r="B28" s="115">
        <f t="shared" si="1"/>
        <v>223</v>
      </c>
      <c r="C28" s="14">
        <v>1</v>
      </c>
      <c r="D28" s="14">
        <v>4</v>
      </c>
      <c r="E28" s="18" t="s">
        <v>76</v>
      </c>
      <c r="F28" s="15">
        <v>240</v>
      </c>
      <c r="G28" s="89">
        <f>'Приложение 5'!F28</f>
        <v>0.1</v>
      </c>
      <c r="H28" s="89">
        <f>'Приложение 5'!G28</f>
        <v>0.1</v>
      </c>
      <c r="I28" s="89">
        <f>'Приложение 5'!H28</f>
        <v>0.1</v>
      </c>
    </row>
    <row r="29" spans="1:9" ht="62.25" customHeight="1" x14ac:dyDescent="0.2">
      <c r="A29" s="95" t="s">
        <v>118</v>
      </c>
      <c r="B29" s="115">
        <f t="shared" si="1"/>
        <v>223</v>
      </c>
      <c r="C29" s="14">
        <v>1</v>
      </c>
      <c r="D29" s="14">
        <v>4</v>
      </c>
      <c r="E29" s="18" t="s">
        <v>67</v>
      </c>
      <c r="F29" s="15"/>
      <c r="G29" s="89">
        <f>'Приложение 5'!F29</f>
        <v>1136</v>
      </c>
      <c r="H29" s="89">
        <f>'Приложение 5'!G29</f>
        <v>0</v>
      </c>
      <c r="I29" s="89">
        <f>'Приложение 5'!H29</f>
        <v>0</v>
      </c>
    </row>
    <row r="30" spans="1:9" ht="32.1" customHeight="1" x14ac:dyDescent="0.2">
      <c r="A30" s="93" t="s">
        <v>13</v>
      </c>
      <c r="B30" s="115">
        <f t="shared" si="1"/>
        <v>223</v>
      </c>
      <c r="C30" s="14">
        <v>1</v>
      </c>
      <c r="D30" s="14">
        <v>4</v>
      </c>
      <c r="E30" s="18" t="s">
        <v>67</v>
      </c>
      <c r="F30" s="15">
        <v>100</v>
      </c>
      <c r="G30" s="89">
        <f>'Приложение 5'!F30</f>
        <v>1136</v>
      </c>
      <c r="H30" s="89">
        <f>'Приложение 5'!G30</f>
        <v>0</v>
      </c>
      <c r="I30" s="89">
        <f>'Приложение 5'!H30</f>
        <v>0</v>
      </c>
    </row>
    <row r="31" spans="1:9" ht="32.1" customHeight="1" x14ac:dyDescent="0.2">
      <c r="A31" s="93" t="s">
        <v>14</v>
      </c>
      <c r="B31" s="115">
        <f t="shared" si="1"/>
        <v>223</v>
      </c>
      <c r="C31" s="14">
        <v>1</v>
      </c>
      <c r="D31" s="14">
        <v>4</v>
      </c>
      <c r="E31" s="18" t="s">
        <v>67</v>
      </c>
      <c r="F31" s="15">
        <v>120</v>
      </c>
      <c r="G31" s="89">
        <f>'Приложение 5'!F31</f>
        <v>1136</v>
      </c>
      <c r="H31" s="89">
        <f>'Приложение 5'!G31</f>
        <v>0</v>
      </c>
      <c r="I31" s="89">
        <f>'Приложение 5'!H31</f>
        <v>0</v>
      </c>
    </row>
    <row r="32" spans="1:9" ht="48" customHeight="1" x14ac:dyDescent="0.2">
      <c r="A32" s="62" t="s">
        <v>24</v>
      </c>
      <c r="B32" s="115">
        <f t="shared" si="1"/>
        <v>223</v>
      </c>
      <c r="C32" s="11">
        <v>1</v>
      </c>
      <c r="D32" s="11">
        <v>6</v>
      </c>
      <c r="E32" s="27" t="s">
        <v>7</v>
      </c>
      <c r="F32" s="12" t="s">
        <v>7</v>
      </c>
      <c r="G32" s="96">
        <f>'Приложение 5'!F32</f>
        <v>21.2</v>
      </c>
      <c r="H32" s="96">
        <f>'Приложение 5'!G32</f>
        <v>21.2</v>
      </c>
      <c r="I32" s="96">
        <f>'Приложение 5'!H32</f>
        <v>21.2</v>
      </c>
    </row>
    <row r="33" spans="1:9" ht="15.95" customHeight="1" x14ac:dyDescent="0.2">
      <c r="A33" s="93" t="s">
        <v>15</v>
      </c>
      <c r="B33" s="115">
        <f t="shared" si="1"/>
        <v>223</v>
      </c>
      <c r="C33" s="14">
        <v>1</v>
      </c>
      <c r="D33" s="14">
        <v>6</v>
      </c>
      <c r="E33" s="18" t="s">
        <v>10</v>
      </c>
      <c r="F33" s="15" t="s">
        <v>7</v>
      </c>
      <c r="G33" s="89">
        <f>'Приложение 5'!F33</f>
        <v>21.2</v>
      </c>
      <c r="H33" s="89">
        <f>'Приложение 5'!G33</f>
        <v>21.2</v>
      </c>
      <c r="I33" s="89">
        <f>'Приложение 5'!H33</f>
        <v>21.2</v>
      </c>
    </row>
    <row r="34" spans="1:9" ht="18" customHeight="1" x14ac:dyDescent="0.2">
      <c r="A34" s="93" t="s">
        <v>83</v>
      </c>
      <c r="B34" s="115">
        <f t="shared" si="1"/>
        <v>223</v>
      </c>
      <c r="C34" s="14">
        <v>1</v>
      </c>
      <c r="D34" s="14">
        <v>6</v>
      </c>
      <c r="E34" s="18" t="s">
        <v>25</v>
      </c>
      <c r="F34" s="15"/>
      <c r="G34" s="89">
        <f>'Приложение 5'!F34</f>
        <v>21.2</v>
      </c>
      <c r="H34" s="89">
        <f>'Приложение 5'!G34</f>
        <v>21.2</v>
      </c>
      <c r="I34" s="89">
        <f>'Приложение 5'!H34</f>
        <v>21.2</v>
      </c>
    </row>
    <row r="35" spans="1:9" ht="15.95" customHeight="1" x14ac:dyDescent="0.2">
      <c r="A35" s="93" t="s">
        <v>26</v>
      </c>
      <c r="B35" s="115">
        <f t="shared" si="1"/>
        <v>223</v>
      </c>
      <c r="C35" s="14">
        <v>1</v>
      </c>
      <c r="D35" s="14">
        <v>6</v>
      </c>
      <c r="E35" s="18" t="s">
        <v>25</v>
      </c>
      <c r="F35" s="15">
        <v>500</v>
      </c>
      <c r="G35" s="89">
        <f>'Приложение 5'!F35</f>
        <v>21.2</v>
      </c>
      <c r="H35" s="89">
        <f>'Приложение 5'!G35</f>
        <v>21.2</v>
      </c>
      <c r="I35" s="89">
        <f>'Приложение 5'!H35</f>
        <v>21.2</v>
      </c>
    </row>
    <row r="36" spans="1:9" ht="15.95" customHeight="1" x14ac:dyDescent="0.2">
      <c r="A36" s="93" t="s">
        <v>27</v>
      </c>
      <c r="B36" s="115">
        <f t="shared" si="1"/>
        <v>223</v>
      </c>
      <c r="C36" s="14">
        <v>1</v>
      </c>
      <c r="D36" s="14">
        <v>6</v>
      </c>
      <c r="E36" s="18" t="s">
        <v>25</v>
      </c>
      <c r="F36" s="15">
        <v>540</v>
      </c>
      <c r="G36" s="89">
        <f>'Приложение 5'!F36</f>
        <v>21.2</v>
      </c>
      <c r="H36" s="89">
        <f>'Приложение 5'!G36</f>
        <v>21.2</v>
      </c>
      <c r="I36" s="89">
        <f>'Приложение 5'!H36</f>
        <v>21.2</v>
      </c>
    </row>
    <row r="37" spans="1:9" ht="15.95" customHeight="1" x14ac:dyDescent="0.2">
      <c r="A37" s="62" t="s">
        <v>28</v>
      </c>
      <c r="B37" s="115">
        <f t="shared" si="1"/>
        <v>223</v>
      </c>
      <c r="C37" s="11">
        <v>1</v>
      </c>
      <c r="D37" s="11">
        <v>7</v>
      </c>
      <c r="E37" s="27"/>
      <c r="F37" s="12"/>
      <c r="G37" s="96">
        <f>'Приложение 5'!F37</f>
        <v>448.8</v>
      </c>
      <c r="H37" s="96">
        <f>'Приложение 5'!G37</f>
        <v>0</v>
      </c>
      <c r="I37" s="96">
        <f>'Приложение 5'!H37</f>
        <v>0</v>
      </c>
    </row>
    <row r="38" spans="1:9" ht="15.95" customHeight="1" x14ac:dyDescent="0.2">
      <c r="A38" s="93" t="s">
        <v>9</v>
      </c>
      <c r="B38" s="115">
        <f t="shared" si="1"/>
        <v>223</v>
      </c>
      <c r="C38" s="14">
        <v>1</v>
      </c>
      <c r="D38" s="14">
        <v>7</v>
      </c>
      <c r="E38" s="18" t="s">
        <v>10</v>
      </c>
      <c r="F38" s="15"/>
      <c r="G38" s="89">
        <f>'Приложение 5'!F38</f>
        <v>448.8</v>
      </c>
      <c r="H38" s="89">
        <f>'Приложение 5'!G38</f>
        <v>0</v>
      </c>
      <c r="I38" s="89">
        <f>'Приложение 5'!H38</f>
        <v>0</v>
      </c>
    </row>
    <row r="39" spans="1:9" ht="32.1" customHeight="1" x14ac:dyDescent="0.2">
      <c r="A39" s="93" t="s">
        <v>29</v>
      </c>
      <c r="B39" s="115">
        <f t="shared" si="1"/>
        <v>223</v>
      </c>
      <c r="C39" s="14">
        <v>1</v>
      </c>
      <c r="D39" s="14">
        <v>7</v>
      </c>
      <c r="E39" s="18" t="s">
        <v>30</v>
      </c>
      <c r="F39" s="15"/>
      <c r="G39" s="89">
        <f>'Приложение 5'!F39</f>
        <v>448.8</v>
      </c>
      <c r="H39" s="89">
        <f>'Приложение 5'!G39</f>
        <v>0</v>
      </c>
      <c r="I39" s="89">
        <f>'Приложение 5'!H39</f>
        <v>0</v>
      </c>
    </row>
    <row r="40" spans="1:9" ht="32.1" customHeight="1" x14ac:dyDescent="0.2">
      <c r="A40" s="93" t="s">
        <v>109</v>
      </c>
      <c r="B40" s="115">
        <f t="shared" si="1"/>
        <v>223</v>
      </c>
      <c r="C40" s="14">
        <v>1</v>
      </c>
      <c r="D40" s="14">
        <v>7</v>
      </c>
      <c r="E40" s="18" t="s">
        <v>30</v>
      </c>
      <c r="F40" s="15">
        <v>200</v>
      </c>
      <c r="G40" s="89">
        <f>'Приложение 5'!F40</f>
        <v>448.8</v>
      </c>
      <c r="H40" s="89">
        <f>'Приложение 5'!G40</f>
        <v>0</v>
      </c>
      <c r="I40" s="89">
        <f>'Приложение 5'!H40</f>
        <v>0</v>
      </c>
    </row>
    <row r="41" spans="1:9" ht="32.1" customHeight="1" x14ac:dyDescent="0.2">
      <c r="A41" s="93" t="s">
        <v>18</v>
      </c>
      <c r="B41" s="115">
        <f t="shared" si="1"/>
        <v>223</v>
      </c>
      <c r="C41" s="14">
        <v>1</v>
      </c>
      <c r="D41" s="14">
        <v>7</v>
      </c>
      <c r="E41" s="18" t="s">
        <v>30</v>
      </c>
      <c r="F41" s="15">
        <v>240</v>
      </c>
      <c r="G41" s="89">
        <f>'Приложение 5'!F41</f>
        <v>448.8</v>
      </c>
      <c r="H41" s="89">
        <f>'Приложение 5'!G41</f>
        <v>0</v>
      </c>
      <c r="I41" s="89">
        <f>'Приложение 5'!H41</f>
        <v>0</v>
      </c>
    </row>
    <row r="42" spans="1:9" ht="15.95" customHeight="1" x14ac:dyDescent="0.2">
      <c r="A42" s="62" t="s">
        <v>31</v>
      </c>
      <c r="B42" s="115">
        <f t="shared" si="1"/>
        <v>223</v>
      </c>
      <c r="C42" s="11">
        <v>1</v>
      </c>
      <c r="D42" s="11">
        <v>11</v>
      </c>
      <c r="E42" s="27" t="s">
        <v>7</v>
      </c>
      <c r="F42" s="12" t="s">
        <v>7</v>
      </c>
      <c r="G42" s="96">
        <f>'Приложение 5'!F42</f>
        <v>5</v>
      </c>
      <c r="H42" s="96">
        <f>'Приложение 5'!G42</f>
        <v>0</v>
      </c>
      <c r="I42" s="96">
        <f>'Приложение 5'!H42</f>
        <v>0</v>
      </c>
    </row>
    <row r="43" spans="1:9" ht="15.95" customHeight="1" x14ac:dyDescent="0.2">
      <c r="A43" s="93" t="s">
        <v>9</v>
      </c>
      <c r="B43" s="115">
        <f t="shared" si="1"/>
        <v>223</v>
      </c>
      <c r="C43" s="14">
        <v>1</v>
      </c>
      <c r="D43" s="14">
        <v>11</v>
      </c>
      <c r="E43" s="18" t="s">
        <v>10</v>
      </c>
      <c r="F43" s="15" t="s">
        <v>7</v>
      </c>
      <c r="G43" s="89">
        <f>'Приложение 5'!F43</f>
        <v>5</v>
      </c>
      <c r="H43" s="89">
        <f>'Приложение 5'!G43</f>
        <v>0</v>
      </c>
      <c r="I43" s="89">
        <f>'Приложение 5'!H43</f>
        <v>0</v>
      </c>
    </row>
    <row r="44" spans="1:9" ht="15.95" customHeight="1" x14ac:dyDescent="0.2">
      <c r="A44" s="93" t="s">
        <v>108</v>
      </c>
      <c r="B44" s="115">
        <f t="shared" si="1"/>
        <v>223</v>
      </c>
      <c r="C44" s="14">
        <v>1</v>
      </c>
      <c r="D44" s="14">
        <v>11</v>
      </c>
      <c r="E44" s="18" t="s">
        <v>32</v>
      </c>
      <c r="F44" s="15" t="s">
        <v>7</v>
      </c>
      <c r="G44" s="89">
        <f>'Приложение 5'!F44</f>
        <v>5</v>
      </c>
      <c r="H44" s="89">
        <f>'Приложение 5'!G44</f>
        <v>0</v>
      </c>
      <c r="I44" s="89">
        <f>'Приложение 5'!H44</f>
        <v>0</v>
      </c>
    </row>
    <row r="45" spans="1:9" ht="15.95" customHeight="1" x14ac:dyDescent="0.2">
      <c r="A45" s="93" t="s">
        <v>19</v>
      </c>
      <c r="B45" s="115">
        <f t="shared" si="1"/>
        <v>223</v>
      </c>
      <c r="C45" s="14">
        <v>1</v>
      </c>
      <c r="D45" s="14">
        <v>11</v>
      </c>
      <c r="E45" s="18" t="s">
        <v>32</v>
      </c>
      <c r="F45" s="15">
        <v>800</v>
      </c>
      <c r="G45" s="89">
        <f>'Приложение 5'!F45</f>
        <v>5</v>
      </c>
      <c r="H45" s="89">
        <f>'Приложение 5'!G45</f>
        <v>0</v>
      </c>
      <c r="I45" s="89">
        <f>'Приложение 5'!H45</f>
        <v>0</v>
      </c>
    </row>
    <row r="46" spans="1:9" ht="15.95" customHeight="1" x14ac:dyDescent="0.2">
      <c r="A46" s="93" t="s">
        <v>33</v>
      </c>
      <c r="B46" s="115">
        <f t="shared" si="1"/>
        <v>223</v>
      </c>
      <c r="C46" s="14">
        <v>1</v>
      </c>
      <c r="D46" s="14">
        <v>11</v>
      </c>
      <c r="E46" s="18" t="s">
        <v>32</v>
      </c>
      <c r="F46" s="15">
        <v>870</v>
      </c>
      <c r="G46" s="89">
        <f>'Приложение 5'!F46</f>
        <v>5</v>
      </c>
      <c r="H46" s="89">
        <f>'Приложение 5'!G46</f>
        <v>0</v>
      </c>
      <c r="I46" s="89">
        <f>'Приложение 5'!H46</f>
        <v>0</v>
      </c>
    </row>
    <row r="47" spans="1:9" ht="15.95" customHeight="1" x14ac:dyDescent="0.2">
      <c r="A47" s="62" t="s">
        <v>34</v>
      </c>
      <c r="B47" s="115">
        <f t="shared" si="1"/>
        <v>223</v>
      </c>
      <c r="C47" s="11">
        <v>1</v>
      </c>
      <c r="D47" s="11">
        <v>13</v>
      </c>
      <c r="E47" s="27" t="s">
        <v>7</v>
      </c>
      <c r="F47" s="12" t="s">
        <v>7</v>
      </c>
      <c r="G47" s="96">
        <f>'Приложение 5'!F47</f>
        <v>92.2</v>
      </c>
      <c r="H47" s="96">
        <f>'Приложение 5'!G47</f>
        <v>15</v>
      </c>
      <c r="I47" s="96">
        <f>'Приложение 5'!H47</f>
        <v>15</v>
      </c>
    </row>
    <row r="48" spans="1:9" ht="15.95" customHeight="1" x14ac:dyDescent="0.2">
      <c r="A48" s="93" t="s">
        <v>9</v>
      </c>
      <c r="B48" s="115">
        <f t="shared" si="1"/>
        <v>223</v>
      </c>
      <c r="C48" s="14">
        <v>1</v>
      </c>
      <c r="D48" s="14">
        <v>13</v>
      </c>
      <c r="E48" s="18" t="s">
        <v>10</v>
      </c>
      <c r="F48" s="15" t="s">
        <v>7</v>
      </c>
      <c r="G48" s="89">
        <f>'Приложение 5'!F48</f>
        <v>92.2</v>
      </c>
      <c r="H48" s="89">
        <f>'Приложение 5'!G48</f>
        <v>15</v>
      </c>
      <c r="I48" s="89">
        <f>'Приложение 5'!H48</f>
        <v>15</v>
      </c>
    </row>
    <row r="49" spans="1:9" ht="15.95" customHeight="1" x14ac:dyDescent="0.2">
      <c r="A49" s="93" t="s">
        <v>35</v>
      </c>
      <c r="B49" s="115">
        <f t="shared" si="1"/>
        <v>223</v>
      </c>
      <c r="C49" s="14">
        <v>1</v>
      </c>
      <c r="D49" s="14">
        <v>13</v>
      </c>
      <c r="E49" s="18" t="s">
        <v>36</v>
      </c>
      <c r="F49" s="15" t="s">
        <v>7</v>
      </c>
      <c r="G49" s="89">
        <f>'Приложение 5'!F49</f>
        <v>92.2</v>
      </c>
      <c r="H49" s="89">
        <f>'Приложение 5'!G49</f>
        <v>15</v>
      </c>
      <c r="I49" s="89">
        <f>'Приложение 5'!H49</f>
        <v>15</v>
      </c>
    </row>
    <row r="50" spans="1:9" ht="32.1" customHeight="1" x14ac:dyDescent="0.2">
      <c r="A50" s="93" t="s">
        <v>109</v>
      </c>
      <c r="B50" s="115">
        <f t="shared" si="1"/>
        <v>223</v>
      </c>
      <c r="C50" s="14">
        <v>1</v>
      </c>
      <c r="D50" s="14">
        <v>13</v>
      </c>
      <c r="E50" s="18" t="s">
        <v>36</v>
      </c>
      <c r="F50" s="15">
        <v>200</v>
      </c>
      <c r="G50" s="89">
        <f>'Приложение 5'!F50</f>
        <v>87.2</v>
      </c>
      <c r="H50" s="89">
        <f>'Приложение 5'!G50</f>
        <v>10</v>
      </c>
      <c r="I50" s="89">
        <f>'Приложение 5'!H50</f>
        <v>10</v>
      </c>
    </row>
    <row r="51" spans="1:9" ht="32.1" customHeight="1" x14ac:dyDescent="0.2">
      <c r="A51" s="93" t="s">
        <v>18</v>
      </c>
      <c r="B51" s="115">
        <f t="shared" si="1"/>
        <v>223</v>
      </c>
      <c r="C51" s="14">
        <v>1</v>
      </c>
      <c r="D51" s="14">
        <v>13</v>
      </c>
      <c r="E51" s="18" t="s">
        <v>36</v>
      </c>
      <c r="F51" s="15">
        <v>240</v>
      </c>
      <c r="G51" s="89">
        <f>'Приложение 5'!F51</f>
        <v>87.2</v>
      </c>
      <c r="H51" s="89">
        <f>'Приложение 5'!G51</f>
        <v>10</v>
      </c>
      <c r="I51" s="89">
        <f>'Приложение 5'!H51</f>
        <v>10</v>
      </c>
    </row>
    <row r="52" spans="1:9" ht="15.95" customHeight="1" x14ac:dyDescent="0.2">
      <c r="A52" s="93" t="s">
        <v>19</v>
      </c>
      <c r="B52" s="115">
        <f t="shared" si="1"/>
        <v>223</v>
      </c>
      <c r="C52" s="14">
        <v>1</v>
      </c>
      <c r="D52" s="14">
        <v>13</v>
      </c>
      <c r="E52" s="18" t="s">
        <v>36</v>
      </c>
      <c r="F52" s="15">
        <v>800</v>
      </c>
      <c r="G52" s="89">
        <f>'Приложение 5'!F52</f>
        <v>5</v>
      </c>
      <c r="H52" s="89">
        <f>'Приложение 5'!G52</f>
        <v>5</v>
      </c>
      <c r="I52" s="89">
        <f>'Приложение 5'!H52</f>
        <v>5</v>
      </c>
    </row>
    <row r="53" spans="1:9" ht="15.95" customHeight="1" x14ac:dyDescent="0.2">
      <c r="A53" s="93" t="s">
        <v>20</v>
      </c>
      <c r="B53" s="115">
        <f t="shared" si="1"/>
        <v>223</v>
      </c>
      <c r="C53" s="14">
        <v>1</v>
      </c>
      <c r="D53" s="14">
        <v>13</v>
      </c>
      <c r="E53" s="18" t="s">
        <v>36</v>
      </c>
      <c r="F53" s="15">
        <v>850</v>
      </c>
      <c r="G53" s="89">
        <f>'Приложение 5'!F53</f>
        <v>5</v>
      </c>
      <c r="H53" s="89">
        <f>'Приложение 5'!G53</f>
        <v>5</v>
      </c>
      <c r="I53" s="89">
        <f>'Приложение 5'!H53</f>
        <v>5</v>
      </c>
    </row>
    <row r="54" spans="1:9" ht="15.95" customHeight="1" x14ac:dyDescent="0.2">
      <c r="A54" s="62" t="s">
        <v>37</v>
      </c>
      <c r="B54" s="115">
        <f t="shared" si="1"/>
        <v>223</v>
      </c>
      <c r="C54" s="11">
        <v>2</v>
      </c>
      <c r="D54" s="11">
        <v>3</v>
      </c>
      <c r="E54" s="27" t="s">
        <v>7</v>
      </c>
      <c r="F54" s="12" t="s">
        <v>7</v>
      </c>
      <c r="G54" s="96">
        <f>'Приложение 5'!F54</f>
        <v>99.4</v>
      </c>
      <c r="H54" s="96">
        <f>'Приложение 5'!G54</f>
        <v>101.2</v>
      </c>
      <c r="I54" s="96">
        <f>'Приложение 5'!H54</f>
        <v>103.3</v>
      </c>
    </row>
    <row r="55" spans="1:9" ht="15.95" customHeight="1" x14ac:dyDescent="0.2">
      <c r="A55" s="93" t="s">
        <v>15</v>
      </c>
      <c r="B55" s="115">
        <f t="shared" si="1"/>
        <v>223</v>
      </c>
      <c r="C55" s="14">
        <v>2</v>
      </c>
      <c r="D55" s="14">
        <v>3</v>
      </c>
      <c r="E55" s="18" t="s">
        <v>10</v>
      </c>
      <c r="F55" s="15" t="s">
        <v>7</v>
      </c>
      <c r="G55" s="89">
        <f>'Приложение 5'!F55</f>
        <v>99.4</v>
      </c>
      <c r="H55" s="89">
        <f>'Приложение 5'!G55</f>
        <v>101.2</v>
      </c>
      <c r="I55" s="89">
        <f>'Приложение 5'!H55</f>
        <v>103.3</v>
      </c>
    </row>
    <row r="56" spans="1:9" s="20" customFormat="1" ht="32.1" customHeight="1" x14ac:dyDescent="0.25">
      <c r="A56" s="93" t="s">
        <v>38</v>
      </c>
      <c r="B56" s="115">
        <f t="shared" si="1"/>
        <v>223</v>
      </c>
      <c r="C56" s="14">
        <v>2</v>
      </c>
      <c r="D56" s="14">
        <v>3</v>
      </c>
      <c r="E56" s="18" t="s">
        <v>39</v>
      </c>
      <c r="F56" s="101" t="s">
        <v>7</v>
      </c>
      <c r="G56" s="89">
        <f>'Приложение 5'!F56</f>
        <v>99.4</v>
      </c>
      <c r="H56" s="89">
        <f>'Приложение 5'!G56</f>
        <v>101.2</v>
      </c>
      <c r="I56" s="89">
        <f>'Приложение 5'!H56</f>
        <v>103.3</v>
      </c>
    </row>
    <row r="57" spans="1:9" ht="63.95" customHeight="1" x14ac:dyDescent="0.2">
      <c r="A57" s="93" t="s">
        <v>13</v>
      </c>
      <c r="B57" s="115">
        <f t="shared" si="1"/>
        <v>223</v>
      </c>
      <c r="C57" s="14">
        <v>2</v>
      </c>
      <c r="D57" s="14">
        <v>3</v>
      </c>
      <c r="E57" s="18" t="s">
        <v>39</v>
      </c>
      <c r="F57" s="15">
        <v>100</v>
      </c>
      <c r="G57" s="89">
        <f>'Приложение 5'!F57</f>
        <v>94.7</v>
      </c>
      <c r="H57" s="89">
        <f>'Приложение 5'!G57</f>
        <v>98.4</v>
      </c>
      <c r="I57" s="89">
        <f>'Приложение 5'!H57</f>
        <v>102.3</v>
      </c>
    </row>
    <row r="58" spans="1:9" ht="32.1" customHeight="1" x14ac:dyDescent="0.2">
      <c r="A58" s="93" t="s">
        <v>40</v>
      </c>
      <c r="B58" s="115">
        <f t="shared" si="1"/>
        <v>223</v>
      </c>
      <c r="C58" s="14">
        <v>2</v>
      </c>
      <c r="D58" s="14">
        <v>3</v>
      </c>
      <c r="E58" s="18" t="s">
        <v>39</v>
      </c>
      <c r="F58" s="15">
        <v>120</v>
      </c>
      <c r="G58" s="89">
        <f>'Приложение 5'!F58</f>
        <v>94.7</v>
      </c>
      <c r="H58" s="89">
        <f>'Приложение 5'!G58</f>
        <v>98.4</v>
      </c>
      <c r="I58" s="89">
        <f>'Приложение 5'!H58</f>
        <v>102.3</v>
      </c>
    </row>
    <row r="59" spans="1:9" ht="32.1" customHeight="1" x14ac:dyDescent="0.2">
      <c r="A59" s="93" t="s">
        <v>109</v>
      </c>
      <c r="B59" s="115">
        <f t="shared" si="1"/>
        <v>223</v>
      </c>
      <c r="C59" s="14">
        <v>2</v>
      </c>
      <c r="D59" s="14">
        <v>3</v>
      </c>
      <c r="E59" s="18" t="s">
        <v>41</v>
      </c>
      <c r="F59" s="15">
        <v>200</v>
      </c>
      <c r="G59" s="89">
        <f>'Приложение 5'!F59</f>
        <v>4.7</v>
      </c>
      <c r="H59" s="89">
        <f>'Приложение 5'!G59</f>
        <v>2.8</v>
      </c>
      <c r="I59" s="89">
        <f>'Приложение 5'!H59</f>
        <v>1</v>
      </c>
    </row>
    <row r="60" spans="1:9" ht="32.1" customHeight="1" x14ac:dyDescent="0.2">
      <c r="A60" s="93" t="s">
        <v>18</v>
      </c>
      <c r="B60" s="115">
        <f t="shared" si="1"/>
        <v>223</v>
      </c>
      <c r="C60" s="14">
        <v>2</v>
      </c>
      <c r="D60" s="14">
        <v>3</v>
      </c>
      <c r="E60" s="18" t="s">
        <v>41</v>
      </c>
      <c r="F60" s="15">
        <v>240</v>
      </c>
      <c r="G60" s="89">
        <f>'Приложение 5'!F60</f>
        <v>4.7</v>
      </c>
      <c r="H60" s="89">
        <f>'Приложение 5'!G60</f>
        <v>2.8</v>
      </c>
      <c r="I60" s="89">
        <f>'Приложение 5'!H60</f>
        <v>1</v>
      </c>
    </row>
    <row r="61" spans="1:9" ht="32.1" customHeight="1" x14ac:dyDescent="0.2">
      <c r="A61" s="62" t="s">
        <v>42</v>
      </c>
      <c r="B61" s="115">
        <f t="shared" si="1"/>
        <v>223</v>
      </c>
      <c r="C61" s="11">
        <v>3</v>
      </c>
      <c r="D61" s="14"/>
      <c r="E61" s="18"/>
      <c r="F61" s="15"/>
      <c r="G61" s="96">
        <f>'Приложение 5'!F61</f>
        <v>51</v>
      </c>
      <c r="H61" s="96">
        <f>'Приложение 5'!G61</f>
        <v>30</v>
      </c>
      <c r="I61" s="96">
        <f>'Приложение 5'!H61</f>
        <v>30</v>
      </c>
    </row>
    <row r="62" spans="1:9" ht="32.1" customHeight="1" x14ac:dyDescent="0.2">
      <c r="A62" s="62" t="s">
        <v>43</v>
      </c>
      <c r="B62" s="115">
        <f t="shared" si="1"/>
        <v>223</v>
      </c>
      <c r="C62" s="11">
        <v>3</v>
      </c>
      <c r="D62" s="11">
        <v>9</v>
      </c>
      <c r="E62" s="27" t="s">
        <v>7</v>
      </c>
      <c r="F62" s="12" t="s">
        <v>7</v>
      </c>
      <c r="G62" s="96">
        <f>'Приложение 5'!F62</f>
        <v>51</v>
      </c>
      <c r="H62" s="96">
        <f>'Приложение 5'!G62</f>
        <v>30</v>
      </c>
      <c r="I62" s="96">
        <f>'Приложение 5'!H62</f>
        <v>30</v>
      </c>
    </row>
    <row r="63" spans="1:9" ht="63" x14ac:dyDescent="0.2">
      <c r="A63" s="76" t="s">
        <v>125</v>
      </c>
      <c r="B63" s="115">
        <f t="shared" si="1"/>
        <v>223</v>
      </c>
      <c r="C63" s="11">
        <v>3</v>
      </c>
      <c r="D63" s="11">
        <v>9</v>
      </c>
      <c r="E63" s="27" t="s">
        <v>44</v>
      </c>
      <c r="F63" s="12" t="s">
        <v>7</v>
      </c>
      <c r="G63" s="89">
        <f>'Приложение 5'!F63</f>
        <v>51</v>
      </c>
      <c r="H63" s="89">
        <f>'Приложение 5'!G63</f>
        <v>30</v>
      </c>
      <c r="I63" s="89">
        <f>'Приложение 5'!H63</f>
        <v>30</v>
      </c>
    </row>
    <row r="64" spans="1:9" ht="49.5" customHeight="1" x14ac:dyDescent="0.2">
      <c r="A64" s="93" t="s">
        <v>47</v>
      </c>
      <c r="B64" s="115">
        <f t="shared" si="1"/>
        <v>223</v>
      </c>
      <c r="C64" s="14">
        <v>3</v>
      </c>
      <c r="D64" s="14">
        <v>9</v>
      </c>
      <c r="E64" s="18" t="s">
        <v>46</v>
      </c>
      <c r="F64" s="15" t="s">
        <v>7</v>
      </c>
      <c r="G64" s="89">
        <f>'Приложение 5'!F64</f>
        <v>51</v>
      </c>
      <c r="H64" s="89">
        <f>'Приложение 5'!G64</f>
        <v>30</v>
      </c>
      <c r="I64" s="89">
        <f>'Приложение 5'!H64</f>
        <v>30</v>
      </c>
    </row>
    <row r="65" spans="1:9" ht="32.1" customHeight="1" x14ac:dyDescent="0.2">
      <c r="A65" s="93" t="s">
        <v>109</v>
      </c>
      <c r="B65" s="115">
        <f t="shared" si="1"/>
        <v>223</v>
      </c>
      <c r="C65" s="14">
        <v>3</v>
      </c>
      <c r="D65" s="14">
        <v>9</v>
      </c>
      <c r="E65" s="18" t="s">
        <v>46</v>
      </c>
      <c r="F65" s="15">
        <v>200</v>
      </c>
      <c r="G65" s="89">
        <f>'Приложение 5'!F65</f>
        <v>51</v>
      </c>
      <c r="H65" s="89">
        <f>'Приложение 5'!G65</f>
        <v>30</v>
      </c>
      <c r="I65" s="89">
        <f>'Приложение 5'!H65</f>
        <v>30</v>
      </c>
    </row>
    <row r="66" spans="1:9" ht="32.1" customHeight="1" x14ac:dyDescent="0.2">
      <c r="A66" s="93" t="s">
        <v>18</v>
      </c>
      <c r="B66" s="115">
        <f t="shared" si="1"/>
        <v>223</v>
      </c>
      <c r="C66" s="14">
        <v>3</v>
      </c>
      <c r="D66" s="14">
        <v>9</v>
      </c>
      <c r="E66" s="18" t="s">
        <v>46</v>
      </c>
      <c r="F66" s="15">
        <v>240</v>
      </c>
      <c r="G66" s="89">
        <f>'Приложение 5'!F66</f>
        <v>51</v>
      </c>
      <c r="H66" s="89">
        <f>'Приложение 5'!G66</f>
        <v>30</v>
      </c>
      <c r="I66" s="89">
        <f>'Приложение 5'!H66</f>
        <v>30</v>
      </c>
    </row>
    <row r="67" spans="1:9" ht="15.95" customHeight="1" x14ac:dyDescent="0.2">
      <c r="A67" s="62" t="s">
        <v>48</v>
      </c>
      <c r="B67" s="115">
        <f t="shared" si="1"/>
        <v>223</v>
      </c>
      <c r="C67" s="11">
        <v>4</v>
      </c>
      <c r="D67" s="14"/>
      <c r="E67" s="18"/>
      <c r="F67" s="15"/>
      <c r="G67" s="96">
        <f>'Приложение 5'!F67</f>
        <v>1007.9000000000001</v>
      </c>
      <c r="H67" s="96">
        <f>'Приложение 5'!G67</f>
        <v>876</v>
      </c>
      <c r="I67" s="96">
        <f>'Приложение 5'!H67</f>
        <v>928.2</v>
      </c>
    </row>
    <row r="68" spans="1:9" ht="15.95" customHeight="1" x14ac:dyDescent="0.2">
      <c r="A68" s="102" t="s">
        <v>49</v>
      </c>
      <c r="B68" s="115">
        <f t="shared" si="1"/>
        <v>223</v>
      </c>
      <c r="C68" s="21">
        <v>4</v>
      </c>
      <c r="D68" s="21">
        <v>6</v>
      </c>
      <c r="E68" s="103" t="s">
        <v>7</v>
      </c>
      <c r="F68" s="22" t="s">
        <v>7</v>
      </c>
      <c r="G68" s="96">
        <f>'Приложение 5'!F68</f>
        <v>25</v>
      </c>
      <c r="H68" s="96">
        <f>'Приложение 5'!G68</f>
        <v>25</v>
      </c>
      <c r="I68" s="96">
        <f>'Приложение 5'!H68</f>
        <v>25</v>
      </c>
    </row>
    <row r="69" spans="1:9" ht="18" customHeight="1" x14ac:dyDescent="0.2">
      <c r="A69" s="104" t="s">
        <v>9</v>
      </c>
      <c r="B69" s="115">
        <f t="shared" si="1"/>
        <v>223</v>
      </c>
      <c r="C69" s="23">
        <v>4</v>
      </c>
      <c r="D69" s="23">
        <v>6</v>
      </c>
      <c r="E69" s="105" t="s">
        <v>10</v>
      </c>
      <c r="F69" s="22"/>
      <c r="G69" s="89">
        <f>'Приложение 5'!F69</f>
        <v>25</v>
      </c>
      <c r="H69" s="89">
        <f>'Приложение 5'!G69</f>
        <v>25</v>
      </c>
      <c r="I69" s="89">
        <f>'Приложение 5'!H69</f>
        <v>25</v>
      </c>
    </row>
    <row r="70" spans="1:9" ht="15.95" customHeight="1" x14ac:dyDescent="0.2">
      <c r="A70" s="104" t="s">
        <v>50</v>
      </c>
      <c r="B70" s="115">
        <f t="shared" si="1"/>
        <v>223</v>
      </c>
      <c r="C70" s="23">
        <v>4</v>
      </c>
      <c r="D70" s="23">
        <v>6</v>
      </c>
      <c r="E70" s="105" t="s">
        <v>51</v>
      </c>
      <c r="F70" s="24"/>
      <c r="G70" s="89">
        <f>'Приложение 5'!F70</f>
        <v>25</v>
      </c>
      <c r="H70" s="89">
        <f>'Приложение 5'!G70</f>
        <v>25</v>
      </c>
      <c r="I70" s="89">
        <f>'Приложение 5'!H70</f>
        <v>25</v>
      </c>
    </row>
    <row r="71" spans="1:9" ht="32.1" customHeight="1" x14ac:dyDescent="0.2">
      <c r="A71" s="93" t="s">
        <v>109</v>
      </c>
      <c r="B71" s="115">
        <f t="shared" si="1"/>
        <v>223</v>
      </c>
      <c r="C71" s="23">
        <v>4</v>
      </c>
      <c r="D71" s="23">
        <v>6</v>
      </c>
      <c r="E71" s="105" t="s">
        <v>51</v>
      </c>
      <c r="F71" s="24">
        <v>200</v>
      </c>
      <c r="G71" s="89">
        <f>'Приложение 5'!F71</f>
        <v>25</v>
      </c>
      <c r="H71" s="89">
        <f>'Приложение 5'!G71</f>
        <v>25</v>
      </c>
      <c r="I71" s="89">
        <f>'Приложение 5'!H71</f>
        <v>25</v>
      </c>
    </row>
    <row r="72" spans="1:9" ht="32.1" customHeight="1" x14ac:dyDescent="0.2">
      <c r="A72" s="104" t="s">
        <v>18</v>
      </c>
      <c r="B72" s="115">
        <f t="shared" si="1"/>
        <v>223</v>
      </c>
      <c r="C72" s="23">
        <v>4</v>
      </c>
      <c r="D72" s="23">
        <v>6</v>
      </c>
      <c r="E72" s="105" t="s">
        <v>51</v>
      </c>
      <c r="F72" s="24">
        <v>240</v>
      </c>
      <c r="G72" s="89">
        <f>'Приложение 5'!F72</f>
        <v>25</v>
      </c>
      <c r="H72" s="89">
        <f>'Приложение 5'!G72</f>
        <v>25</v>
      </c>
      <c r="I72" s="89">
        <f>'Приложение 5'!H72</f>
        <v>25</v>
      </c>
    </row>
    <row r="73" spans="1:9" ht="15.95" customHeight="1" x14ac:dyDescent="0.2">
      <c r="A73" s="62" t="s">
        <v>52</v>
      </c>
      <c r="B73" s="115">
        <f t="shared" si="1"/>
        <v>223</v>
      </c>
      <c r="C73" s="11">
        <v>4</v>
      </c>
      <c r="D73" s="11">
        <v>9</v>
      </c>
      <c r="E73" s="27" t="s">
        <v>7</v>
      </c>
      <c r="F73" s="12" t="s">
        <v>7</v>
      </c>
      <c r="G73" s="96">
        <f>'Приложение 5'!F73</f>
        <v>982.90000000000009</v>
      </c>
      <c r="H73" s="96">
        <f>'Приложение 5'!G73</f>
        <v>851</v>
      </c>
      <c r="I73" s="96">
        <f>'Приложение 5'!H73</f>
        <v>903.2</v>
      </c>
    </row>
    <row r="74" spans="1:9" ht="32.1" customHeight="1" x14ac:dyDescent="0.2">
      <c r="A74" s="76" t="s">
        <v>126</v>
      </c>
      <c r="B74" s="115">
        <f t="shared" si="1"/>
        <v>223</v>
      </c>
      <c r="C74" s="11">
        <v>4</v>
      </c>
      <c r="D74" s="11">
        <v>9</v>
      </c>
      <c r="E74" s="27" t="s">
        <v>53</v>
      </c>
      <c r="F74" s="12"/>
      <c r="G74" s="89">
        <f>'Приложение 5'!F74</f>
        <v>982.90000000000009</v>
      </c>
      <c r="H74" s="89">
        <f>'Приложение 5'!G74</f>
        <v>851</v>
      </c>
      <c r="I74" s="89">
        <f>'Приложение 5'!H74</f>
        <v>903.2</v>
      </c>
    </row>
    <row r="75" spans="1:9" ht="31.5" customHeight="1" x14ac:dyDescent="0.2">
      <c r="A75" s="76" t="s">
        <v>127</v>
      </c>
      <c r="B75" s="115">
        <f t="shared" si="1"/>
        <v>223</v>
      </c>
      <c r="C75" s="11">
        <v>4</v>
      </c>
      <c r="D75" s="11">
        <v>9</v>
      </c>
      <c r="E75" s="27" t="s">
        <v>54</v>
      </c>
      <c r="F75" s="12"/>
      <c r="G75" s="89">
        <f>'Приложение 5'!F75</f>
        <v>982.90000000000009</v>
      </c>
      <c r="H75" s="89">
        <f>'Приложение 5'!G75</f>
        <v>851</v>
      </c>
      <c r="I75" s="89">
        <f>'Приложение 5'!H75</f>
        <v>903.2</v>
      </c>
    </row>
    <row r="76" spans="1:9" ht="32.1" customHeight="1" x14ac:dyDescent="0.2">
      <c r="A76" s="95" t="s">
        <v>128</v>
      </c>
      <c r="B76" s="115">
        <f t="shared" si="1"/>
        <v>223</v>
      </c>
      <c r="C76" s="14">
        <v>4</v>
      </c>
      <c r="D76" s="14">
        <v>9</v>
      </c>
      <c r="E76" s="18" t="s">
        <v>55</v>
      </c>
      <c r="F76" s="12"/>
      <c r="G76" s="89">
        <f>'Приложение 5'!F76</f>
        <v>982.90000000000009</v>
      </c>
      <c r="H76" s="89">
        <f>'Приложение 5'!G76</f>
        <v>851</v>
      </c>
      <c r="I76" s="89">
        <f>'Приложение 5'!H76</f>
        <v>903.2</v>
      </c>
    </row>
    <row r="77" spans="1:9" ht="32.1" customHeight="1" x14ac:dyDescent="0.2">
      <c r="A77" s="93" t="s">
        <v>109</v>
      </c>
      <c r="B77" s="115">
        <f t="shared" ref="B77:B115" si="2">B76</f>
        <v>223</v>
      </c>
      <c r="C77" s="14">
        <v>4</v>
      </c>
      <c r="D77" s="14">
        <v>9</v>
      </c>
      <c r="E77" s="18" t="s">
        <v>55</v>
      </c>
      <c r="F77" s="15">
        <v>200</v>
      </c>
      <c r="G77" s="89">
        <f>'Приложение 5'!F77</f>
        <v>982.90000000000009</v>
      </c>
      <c r="H77" s="89">
        <f>'Приложение 5'!G77</f>
        <v>851</v>
      </c>
      <c r="I77" s="89">
        <f>'Приложение 5'!H77</f>
        <v>903.2</v>
      </c>
    </row>
    <row r="78" spans="1:9" ht="32.1" customHeight="1" x14ac:dyDescent="0.2">
      <c r="A78" s="93" t="s">
        <v>18</v>
      </c>
      <c r="B78" s="115">
        <f t="shared" si="2"/>
        <v>223</v>
      </c>
      <c r="C78" s="14">
        <v>4</v>
      </c>
      <c r="D78" s="14">
        <v>9</v>
      </c>
      <c r="E78" s="18" t="s">
        <v>55</v>
      </c>
      <c r="F78" s="15">
        <v>240</v>
      </c>
      <c r="G78" s="89">
        <f>'Приложение 5'!F78</f>
        <v>982.90000000000009</v>
      </c>
      <c r="H78" s="89">
        <f>'Приложение 5'!G78</f>
        <v>851</v>
      </c>
      <c r="I78" s="89">
        <f>'Приложение 5'!H78</f>
        <v>903.2</v>
      </c>
    </row>
    <row r="79" spans="1:9" ht="15.95" customHeight="1" x14ac:dyDescent="0.2">
      <c r="A79" s="62" t="s">
        <v>56</v>
      </c>
      <c r="B79" s="115">
        <f t="shared" si="2"/>
        <v>223</v>
      </c>
      <c r="C79" s="11">
        <v>5</v>
      </c>
      <c r="D79" s="11" t="s">
        <v>7</v>
      </c>
      <c r="E79" s="27" t="s">
        <v>7</v>
      </c>
      <c r="F79" s="12" t="s">
        <v>7</v>
      </c>
      <c r="G79" s="96">
        <f>'Приложение 5'!F79</f>
        <v>1151.5999999999999</v>
      </c>
      <c r="H79" s="96">
        <f>'Приложение 5'!G79</f>
        <v>667.5</v>
      </c>
      <c r="I79" s="96">
        <f>'Приложение 5'!H79</f>
        <v>267.5</v>
      </c>
    </row>
    <row r="80" spans="1:9" ht="15.95" customHeight="1" x14ac:dyDescent="0.2">
      <c r="A80" s="62" t="s">
        <v>57</v>
      </c>
      <c r="B80" s="115">
        <f t="shared" si="2"/>
        <v>223</v>
      </c>
      <c r="C80" s="11">
        <v>5</v>
      </c>
      <c r="D80" s="11">
        <v>3</v>
      </c>
      <c r="E80" s="27"/>
      <c r="F80" s="12"/>
      <c r="G80" s="96">
        <f>'Приложение 5'!F80</f>
        <v>1151.5999999999999</v>
      </c>
      <c r="H80" s="96">
        <f>'Приложение 5'!G80</f>
        <v>667.5</v>
      </c>
      <c r="I80" s="96">
        <f>'Приложение 5'!H80</f>
        <v>267.5</v>
      </c>
    </row>
    <row r="81" spans="1:9" ht="32.1" customHeight="1" x14ac:dyDescent="0.2">
      <c r="A81" s="76" t="s">
        <v>129</v>
      </c>
      <c r="B81" s="115">
        <f t="shared" si="2"/>
        <v>223</v>
      </c>
      <c r="C81" s="11">
        <v>5</v>
      </c>
      <c r="D81" s="11">
        <v>3</v>
      </c>
      <c r="E81" s="27" t="s">
        <v>58</v>
      </c>
      <c r="F81" s="12" t="s">
        <v>7</v>
      </c>
      <c r="G81" s="89">
        <f>'Приложение 5'!F81</f>
        <v>1151.5999999999999</v>
      </c>
      <c r="H81" s="89">
        <f>'Приложение 5'!G81</f>
        <v>667.5</v>
      </c>
      <c r="I81" s="89">
        <f>'Приложение 5'!H81</f>
        <v>267.5</v>
      </c>
    </row>
    <row r="82" spans="1:9" ht="46.5" customHeight="1" x14ac:dyDescent="0.2">
      <c r="A82" s="76" t="s">
        <v>130</v>
      </c>
      <c r="B82" s="115">
        <f t="shared" si="2"/>
        <v>223</v>
      </c>
      <c r="C82" s="11">
        <v>5</v>
      </c>
      <c r="D82" s="11">
        <v>3</v>
      </c>
      <c r="E82" s="27" t="s">
        <v>59</v>
      </c>
      <c r="F82" s="12"/>
      <c r="G82" s="89">
        <f>'Приложение 5'!F82</f>
        <v>921.6</v>
      </c>
      <c r="H82" s="89">
        <f>'Приложение 5'!G82</f>
        <v>667.5</v>
      </c>
      <c r="I82" s="89">
        <f>'Приложение 5'!H82</f>
        <v>267.5</v>
      </c>
    </row>
    <row r="83" spans="1:9" ht="48" customHeight="1" x14ac:dyDescent="0.2">
      <c r="A83" s="95" t="s">
        <v>131</v>
      </c>
      <c r="B83" s="115">
        <f t="shared" si="2"/>
        <v>223</v>
      </c>
      <c r="C83" s="14">
        <v>5</v>
      </c>
      <c r="D83" s="14">
        <v>3</v>
      </c>
      <c r="E83" s="18" t="s">
        <v>60</v>
      </c>
      <c r="F83" s="15"/>
      <c r="G83" s="89">
        <f>'Приложение 5'!F83</f>
        <v>921.6</v>
      </c>
      <c r="H83" s="89">
        <f>'Приложение 5'!G83</f>
        <v>667.5</v>
      </c>
      <c r="I83" s="89">
        <f>'Приложение 5'!H83</f>
        <v>267.5</v>
      </c>
    </row>
    <row r="84" spans="1:9" ht="32.1" customHeight="1" x14ac:dyDescent="0.2">
      <c r="A84" s="93" t="s">
        <v>109</v>
      </c>
      <c r="B84" s="115">
        <f t="shared" si="2"/>
        <v>223</v>
      </c>
      <c r="C84" s="14">
        <v>5</v>
      </c>
      <c r="D84" s="14">
        <v>3</v>
      </c>
      <c r="E84" s="18" t="s">
        <v>60</v>
      </c>
      <c r="F84" s="15">
        <v>200</v>
      </c>
      <c r="G84" s="89">
        <f>'Приложение 5'!F84</f>
        <v>921.6</v>
      </c>
      <c r="H84" s="89">
        <f>'Приложение 5'!G84</f>
        <v>667.5</v>
      </c>
      <c r="I84" s="89">
        <f>'Приложение 5'!H84</f>
        <v>267.5</v>
      </c>
    </row>
    <row r="85" spans="1:9" ht="32.1" customHeight="1" x14ac:dyDescent="0.2">
      <c r="A85" s="93" t="s">
        <v>18</v>
      </c>
      <c r="B85" s="115">
        <f t="shared" si="2"/>
        <v>223</v>
      </c>
      <c r="C85" s="14">
        <v>5</v>
      </c>
      <c r="D85" s="14">
        <v>3</v>
      </c>
      <c r="E85" s="18" t="s">
        <v>60</v>
      </c>
      <c r="F85" s="15">
        <v>240</v>
      </c>
      <c r="G85" s="89">
        <f>'Приложение 5'!F85</f>
        <v>921.6</v>
      </c>
      <c r="H85" s="89">
        <f>'Приложение 5'!G85</f>
        <v>667.5</v>
      </c>
      <c r="I85" s="89">
        <f>'Приложение 5'!H85</f>
        <v>267.5</v>
      </c>
    </row>
    <row r="86" spans="1:9" ht="48" customHeight="1" x14ac:dyDescent="0.2">
      <c r="A86" s="230" t="s">
        <v>142</v>
      </c>
      <c r="B86" s="115">
        <f t="shared" si="2"/>
        <v>223</v>
      </c>
      <c r="C86" s="2">
        <v>5</v>
      </c>
      <c r="D86" s="3">
        <v>3</v>
      </c>
      <c r="E86" s="4" t="s">
        <v>143</v>
      </c>
      <c r="F86" s="5"/>
      <c r="G86" s="89">
        <f>'Приложение 5'!F86</f>
        <v>230</v>
      </c>
      <c r="H86" s="89">
        <f>'Приложение 5'!G86</f>
        <v>0</v>
      </c>
      <c r="I86" s="89">
        <f>'Приложение 5'!H86</f>
        <v>0</v>
      </c>
    </row>
    <row r="87" spans="1:9" ht="63.95" customHeight="1" x14ac:dyDescent="0.2">
      <c r="A87" s="231" t="s">
        <v>144</v>
      </c>
      <c r="B87" s="115">
        <f t="shared" si="2"/>
        <v>223</v>
      </c>
      <c r="C87" s="7">
        <v>5</v>
      </c>
      <c r="D87" s="8">
        <v>3</v>
      </c>
      <c r="E87" s="9" t="s">
        <v>145</v>
      </c>
      <c r="F87" s="10"/>
      <c r="G87" s="89">
        <f>'Приложение 5'!F87</f>
        <v>230</v>
      </c>
      <c r="H87" s="89">
        <f>'Приложение 5'!G87</f>
        <v>0</v>
      </c>
      <c r="I87" s="89">
        <f>'Приложение 5'!H87</f>
        <v>0</v>
      </c>
    </row>
    <row r="88" spans="1:9" ht="32.1" customHeight="1" x14ac:dyDescent="0.2">
      <c r="A88" s="19" t="s">
        <v>109</v>
      </c>
      <c r="B88" s="115">
        <f t="shared" si="2"/>
        <v>223</v>
      </c>
      <c r="C88" s="7">
        <v>5</v>
      </c>
      <c r="D88" s="8">
        <v>3</v>
      </c>
      <c r="E88" s="9" t="s">
        <v>145</v>
      </c>
      <c r="F88" s="10">
        <v>200</v>
      </c>
      <c r="G88" s="89">
        <f>'Приложение 5'!F88</f>
        <v>230</v>
      </c>
      <c r="H88" s="89">
        <f>'Приложение 5'!G88</f>
        <v>0</v>
      </c>
      <c r="I88" s="89">
        <f>'Приложение 5'!H88</f>
        <v>0</v>
      </c>
    </row>
    <row r="89" spans="1:9" ht="32.1" customHeight="1" x14ac:dyDescent="0.2">
      <c r="A89" s="93" t="s">
        <v>18</v>
      </c>
      <c r="B89" s="115">
        <f t="shared" si="2"/>
        <v>223</v>
      </c>
      <c r="C89" s="7">
        <v>5</v>
      </c>
      <c r="D89" s="8">
        <v>3</v>
      </c>
      <c r="E89" s="9" t="s">
        <v>145</v>
      </c>
      <c r="F89" s="10">
        <v>240</v>
      </c>
      <c r="G89" s="89">
        <f>'Приложение 5'!F89</f>
        <v>230</v>
      </c>
      <c r="H89" s="89">
        <f>'Приложение 5'!G89</f>
        <v>0</v>
      </c>
      <c r="I89" s="89">
        <f>'Приложение 5'!H89</f>
        <v>0</v>
      </c>
    </row>
    <row r="90" spans="1:9" ht="15.95" customHeight="1" x14ac:dyDescent="0.2">
      <c r="A90" s="106" t="s">
        <v>61</v>
      </c>
      <c r="B90" s="115">
        <f t="shared" si="2"/>
        <v>223</v>
      </c>
      <c r="C90" s="28">
        <v>8</v>
      </c>
      <c r="D90" s="28" t="s">
        <v>7</v>
      </c>
      <c r="E90" s="107" t="s">
        <v>7</v>
      </c>
      <c r="F90" s="29" t="s">
        <v>7</v>
      </c>
      <c r="G90" s="96">
        <f>'Приложение 5'!F90</f>
        <v>2998.3</v>
      </c>
      <c r="H90" s="96">
        <f>'Приложение 5'!G90</f>
        <v>489.59999999999997</v>
      </c>
      <c r="I90" s="96">
        <f>'Приложение 5'!H90</f>
        <v>267.7</v>
      </c>
    </row>
    <row r="91" spans="1:9" ht="15.95" customHeight="1" x14ac:dyDescent="0.2">
      <c r="A91" s="106" t="s">
        <v>62</v>
      </c>
      <c r="B91" s="115">
        <f t="shared" si="2"/>
        <v>223</v>
      </c>
      <c r="C91" s="28">
        <v>8</v>
      </c>
      <c r="D91" s="28">
        <v>1</v>
      </c>
      <c r="E91" s="107" t="s">
        <v>7</v>
      </c>
      <c r="F91" s="29" t="s">
        <v>7</v>
      </c>
      <c r="G91" s="96">
        <f>'Приложение 5'!F91</f>
        <v>2998.3</v>
      </c>
      <c r="H91" s="96">
        <f>'Приложение 5'!G91</f>
        <v>489.59999999999997</v>
      </c>
      <c r="I91" s="96">
        <f>'Приложение 5'!H91</f>
        <v>267.7</v>
      </c>
    </row>
    <row r="92" spans="1:9" ht="32.1" customHeight="1" x14ac:dyDescent="0.2">
      <c r="A92" s="76" t="s">
        <v>132</v>
      </c>
      <c r="B92" s="115">
        <f t="shared" si="2"/>
        <v>223</v>
      </c>
      <c r="C92" s="11">
        <v>8</v>
      </c>
      <c r="D92" s="11">
        <v>1</v>
      </c>
      <c r="E92" s="27" t="s">
        <v>63</v>
      </c>
      <c r="F92" s="12" t="s">
        <v>7</v>
      </c>
      <c r="G92" s="89">
        <f>'Приложение 5'!F92</f>
        <v>2998.3</v>
      </c>
      <c r="H92" s="89">
        <f>'Приложение 5'!G92</f>
        <v>489.59999999999997</v>
      </c>
      <c r="I92" s="89">
        <f>'Приложение 5'!H92</f>
        <v>267.7</v>
      </c>
    </row>
    <row r="93" spans="1:9" ht="35.25" customHeight="1" x14ac:dyDescent="0.2">
      <c r="A93" s="95" t="s">
        <v>133</v>
      </c>
      <c r="B93" s="115">
        <f t="shared" si="2"/>
        <v>223</v>
      </c>
      <c r="C93" s="31">
        <v>8</v>
      </c>
      <c r="D93" s="31">
        <v>1</v>
      </c>
      <c r="E93" s="18" t="s">
        <v>64</v>
      </c>
      <c r="F93" s="32"/>
      <c r="G93" s="89">
        <f>'Приложение 5'!F93</f>
        <v>1199.3</v>
      </c>
      <c r="H93" s="89">
        <f>'Приложение 5'!G93</f>
        <v>489.59999999999997</v>
      </c>
      <c r="I93" s="89">
        <f>'Приложение 5'!H93</f>
        <v>267.7</v>
      </c>
    </row>
    <row r="94" spans="1:9" ht="63" x14ac:dyDescent="0.2">
      <c r="A94" s="93" t="s">
        <v>13</v>
      </c>
      <c r="B94" s="115">
        <f t="shared" si="2"/>
        <v>223</v>
      </c>
      <c r="C94" s="31">
        <v>8</v>
      </c>
      <c r="D94" s="31">
        <v>1</v>
      </c>
      <c r="E94" s="18" t="s">
        <v>64</v>
      </c>
      <c r="F94" s="32">
        <v>100</v>
      </c>
      <c r="G94" s="89">
        <f>'Приложение 5'!F94</f>
        <v>459</v>
      </c>
      <c r="H94" s="89">
        <f>'Приложение 5'!G94</f>
        <v>0</v>
      </c>
      <c r="I94" s="89">
        <f>'Приложение 5'!H94</f>
        <v>0</v>
      </c>
    </row>
    <row r="95" spans="1:9" ht="15.75" x14ac:dyDescent="0.2">
      <c r="A95" s="77" t="s">
        <v>65</v>
      </c>
      <c r="B95" s="115">
        <f t="shared" si="2"/>
        <v>223</v>
      </c>
      <c r="C95" s="31">
        <v>8</v>
      </c>
      <c r="D95" s="31">
        <v>1</v>
      </c>
      <c r="E95" s="18" t="s">
        <v>64</v>
      </c>
      <c r="F95" s="32">
        <v>110</v>
      </c>
      <c r="G95" s="89">
        <f>'Приложение 5'!F95</f>
        <v>459</v>
      </c>
      <c r="H95" s="89">
        <f>'Приложение 5'!G95</f>
        <v>0</v>
      </c>
      <c r="I95" s="89">
        <f>'Приложение 5'!H95</f>
        <v>0</v>
      </c>
    </row>
    <row r="96" spans="1:9" ht="32.1" customHeight="1" x14ac:dyDescent="0.2">
      <c r="A96" s="93" t="s">
        <v>109</v>
      </c>
      <c r="B96" s="115">
        <f t="shared" si="2"/>
        <v>223</v>
      </c>
      <c r="C96" s="31">
        <v>8</v>
      </c>
      <c r="D96" s="31">
        <v>1</v>
      </c>
      <c r="E96" s="18" t="s">
        <v>64</v>
      </c>
      <c r="F96" s="32">
        <v>200</v>
      </c>
      <c r="G96" s="89">
        <f>'Приложение 5'!F96</f>
        <v>723.1</v>
      </c>
      <c r="H96" s="89">
        <f>'Приложение 5'!G96</f>
        <v>472.4</v>
      </c>
      <c r="I96" s="89">
        <f>'Приложение 5'!H96</f>
        <v>250.5</v>
      </c>
    </row>
    <row r="97" spans="1:9" ht="32.1" customHeight="1" x14ac:dyDescent="0.2">
      <c r="A97" s="94" t="s">
        <v>18</v>
      </c>
      <c r="B97" s="115">
        <f t="shared" si="2"/>
        <v>223</v>
      </c>
      <c r="C97" s="31">
        <v>8</v>
      </c>
      <c r="D97" s="31">
        <v>1</v>
      </c>
      <c r="E97" s="18" t="s">
        <v>64</v>
      </c>
      <c r="F97" s="32">
        <v>240</v>
      </c>
      <c r="G97" s="89">
        <f>'Приложение 5'!F97</f>
        <v>723.1</v>
      </c>
      <c r="H97" s="89">
        <f>'Приложение 5'!G97</f>
        <v>472.4</v>
      </c>
      <c r="I97" s="89">
        <f>'Приложение 5'!H97</f>
        <v>250.5</v>
      </c>
    </row>
    <row r="98" spans="1:9" ht="15.95" customHeight="1" x14ac:dyDescent="0.2">
      <c r="A98" s="93" t="s">
        <v>19</v>
      </c>
      <c r="B98" s="115">
        <f t="shared" si="2"/>
        <v>223</v>
      </c>
      <c r="C98" s="31">
        <v>8</v>
      </c>
      <c r="D98" s="31">
        <v>1</v>
      </c>
      <c r="E98" s="18" t="s">
        <v>64</v>
      </c>
      <c r="F98" s="32">
        <v>800</v>
      </c>
      <c r="G98" s="89">
        <f>'Приложение 5'!F98</f>
        <v>17.2</v>
      </c>
      <c r="H98" s="89">
        <f>'Приложение 5'!G98</f>
        <v>17.2</v>
      </c>
      <c r="I98" s="89">
        <f>'Приложение 5'!H98</f>
        <v>17.2</v>
      </c>
    </row>
    <row r="99" spans="1:9" ht="15.95" customHeight="1" x14ac:dyDescent="0.2">
      <c r="A99" s="93" t="s">
        <v>20</v>
      </c>
      <c r="B99" s="115">
        <f t="shared" si="2"/>
        <v>223</v>
      </c>
      <c r="C99" s="31">
        <v>8</v>
      </c>
      <c r="D99" s="31">
        <v>1</v>
      </c>
      <c r="E99" s="18" t="s">
        <v>64</v>
      </c>
      <c r="F99" s="32">
        <v>850</v>
      </c>
      <c r="G99" s="89">
        <f>'Приложение 5'!F99</f>
        <v>17.2</v>
      </c>
      <c r="H99" s="89">
        <f>'Приложение 5'!G99</f>
        <v>17.2</v>
      </c>
      <c r="I99" s="89">
        <f>'Приложение 5'!H99</f>
        <v>17.2</v>
      </c>
    </row>
    <row r="100" spans="1:9" ht="63.95" customHeight="1" x14ac:dyDescent="0.2">
      <c r="A100" s="95" t="s">
        <v>118</v>
      </c>
      <c r="B100" s="115">
        <f t="shared" si="2"/>
        <v>223</v>
      </c>
      <c r="C100" s="31">
        <v>8</v>
      </c>
      <c r="D100" s="31">
        <v>1</v>
      </c>
      <c r="E100" s="18" t="s">
        <v>66</v>
      </c>
      <c r="F100" s="32"/>
      <c r="G100" s="89">
        <f>'Приложение 5'!F100</f>
        <v>1799</v>
      </c>
      <c r="H100" s="89">
        <f>'Приложение 5'!G100</f>
        <v>0</v>
      </c>
      <c r="I100" s="89">
        <f>'Приложение 5'!H100</f>
        <v>0</v>
      </c>
    </row>
    <row r="101" spans="1:9" ht="63.95" customHeight="1" x14ac:dyDescent="0.2">
      <c r="A101" s="93" t="s">
        <v>13</v>
      </c>
      <c r="B101" s="115">
        <f t="shared" si="2"/>
        <v>223</v>
      </c>
      <c r="C101" s="31">
        <v>8</v>
      </c>
      <c r="D101" s="31">
        <v>1</v>
      </c>
      <c r="E101" s="18" t="s">
        <v>66</v>
      </c>
      <c r="F101" s="32">
        <v>100</v>
      </c>
      <c r="G101" s="89">
        <f>'Приложение 5'!F101</f>
        <v>1799</v>
      </c>
      <c r="H101" s="89">
        <f>'Приложение 5'!G101</f>
        <v>0</v>
      </c>
      <c r="I101" s="89">
        <f>'Приложение 5'!H101</f>
        <v>0</v>
      </c>
    </row>
    <row r="102" spans="1:9" ht="15.95" customHeight="1" x14ac:dyDescent="0.2">
      <c r="A102" s="77" t="s">
        <v>65</v>
      </c>
      <c r="B102" s="115">
        <f t="shared" si="2"/>
        <v>223</v>
      </c>
      <c r="C102" s="31">
        <v>8</v>
      </c>
      <c r="D102" s="31">
        <v>1</v>
      </c>
      <c r="E102" s="18" t="s">
        <v>66</v>
      </c>
      <c r="F102" s="32">
        <v>110</v>
      </c>
      <c r="G102" s="89">
        <f>'Приложение 5'!F102</f>
        <v>1799</v>
      </c>
      <c r="H102" s="89">
        <f>'Приложение 5'!G102</f>
        <v>0</v>
      </c>
      <c r="I102" s="89">
        <f>'Приложение 5'!H102</f>
        <v>0</v>
      </c>
    </row>
    <row r="103" spans="1:9" ht="15.95" customHeight="1" x14ac:dyDescent="0.2">
      <c r="A103" s="62" t="s">
        <v>68</v>
      </c>
      <c r="B103" s="115">
        <f t="shared" si="2"/>
        <v>223</v>
      </c>
      <c r="C103" s="28">
        <v>10</v>
      </c>
      <c r="D103" s="31"/>
      <c r="E103" s="18"/>
      <c r="F103" s="32"/>
      <c r="G103" s="96">
        <f>'Приложение 5'!F103</f>
        <v>240</v>
      </c>
      <c r="H103" s="96">
        <f>'Приложение 5'!G103</f>
        <v>240</v>
      </c>
      <c r="I103" s="96">
        <f>'Приложение 5'!H103</f>
        <v>240</v>
      </c>
    </row>
    <row r="104" spans="1:9" ht="15.95" customHeight="1" x14ac:dyDescent="0.2">
      <c r="A104" s="106" t="s">
        <v>69</v>
      </c>
      <c r="B104" s="115">
        <f t="shared" si="2"/>
        <v>223</v>
      </c>
      <c r="C104" s="28">
        <v>10</v>
      </c>
      <c r="D104" s="28">
        <v>1</v>
      </c>
      <c r="E104" s="107" t="s">
        <v>7</v>
      </c>
      <c r="F104" s="29" t="s">
        <v>7</v>
      </c>
      <c r="G104" s="96">
        <f>'Приложение 5'!F104</f>
        <v>240</v>
      </c>
      <c r="H104" s="96">
        <f>'Приложение 5'!G104</f>
        <v>240</v>
      </c>
      <c r="I104" s="96">
        <f>'Приложение 5'!H104</f>
        <v>240</v>
      </c>
    </row>
    <row r="105" spans="1:9" ht="15.95" customHeight="1" x14ac:dyDescent="0.2">
      <c r="A105" s="108" t="s">
        <v>70</v>
      </c>
      <c r="B105" s="115">
        <f t="shared" si="2"/>
        <v>223</v>
      </c>
      <c r="C105" s="31">
        <v>10</v>
      </c>
      <c r="D105" s="31">
        <v>1</v>
      </c>
      <c r="E105" s="18" t="s">
        <v>10</v>
      </c>
      <c r="F105" s="32" t="s">
        <v>7</v>
      </c>
      <c r="G105" s="89">
        <f>'Приложение 5'!F105</f>
        <v>240</v>
      </c>
      <c r="H105" s="89">
        <f>'Приложение 5'!G105</f>
        <v>240</v>
      </c>
      <c r="I105" s="89">
        <f>'Приложение 5'!H105</f>
        <v>240</v>
      </c>
    </row>
    <row r="106" spans="1:9" ht="32.1" customHeight="1" x14ac:dyDescent="0.2">
      <c r="A106" s="94" t="s">
        <v>71</v>
      </c>
      <c r="B106" s="115">
        <f t="shared" si="2"/>
        <v>223</v>
      </c>
      <c r="C106" s="31">
        <v>10</v>
      </c>
      <c r="D106" s="31">
        <v>1</v>
      </c>
      <c r="E106" s="18" t="s">
        <v>107</v>
      </c>
      <c r="F106" s="32" t="s">
        <v>7</v>
      </c>
      <c r="G106" s="89">
        <f>'Приложение 5'!F106</f>
        <v>240</v>
      </c>
      <c r="H106" s="89">
        <f>'Приложение 5'!G106</f>
        <v>240</v>
      </c>
      <c r="I106" s="89">
        <f>'Приложение 5'!H106</f>
        <v>240</v>
      </c>
    </row>
    <row r="107" spans="1:9" ht="15.95" customHeight="1" x14ac:dyDescent="0.2">
      <c r="A107" s="94" t="s">
        <v>72</v>
      </c>
      <c r="B107" s="115">
        <f t="shared" si="2"/>
        <v>223</v>
      </c>
      <c r="C107" s="31">
        <v>10</v>
      </c>
      <c r="D107" s="31">
        <v>1</v>
      </c>
      <c r="E107" s="18" t="s">
        <v>107</v>
      </c>
      <c r="F107" s="32">
        <v>300</v>
      </c>
      <c r="G107" s="89">
        <f>'Приложение 5'!F107</f>
        <v>240</v>
      </c>
      <c r="H107" s="89">
        <f>'Приложение 5'!G107</f>
        <v>240</v>
      </c>
      <c r="I107" s="89">
        <f>'Приложение 5'!H107</f>
        <v>240</v>
      </c>
    </row>
    <row r="108" spans="1:9" ht="31.5" customHeight="1" x14ac:dyDescent="0.2">
      <c r="A108" s="109" t="s">
        <v>111</v>
      </c>
      <c r="B108" s="115">
        <f t="shared" si="2"/>
        <v>223</v>
      </c>
      <c r="C108" s="31">
        <v>10</v>
      </c>
      <c r="D108" s="31">
        <v>1</v>
      </c>
      <c r="E108" s="18" t="s">
        <v>107</v>
      </c>
      <c r="F108" s="32">
        <v>320</v>
      </c>
      <c r="G108" s="89">
        <f>'Приложение 5'!F108</f>
        <v>240</v>
      </c>
      <c r="H108" s="89">
        <f>'Приложение 5'!G108</f>
        <v>240</v>
      </c>
      <c r="I108" s="89">
        <f>'Приложение 5'!H108</f>
        <v>240</v>
      </c>
    </row>
    <row r="109" spans="1:9" ht="20.100000000000001" customHeight="1" x14ac:dyDescent="0.2">
      <c r="A109" s="62" t="s">
        <v>73</v>
      </c>
      <c r="B109" s="115">
        <f t="shared" si="2"/>
        <v>223</v>
      </c>
      <c r="C109" s="11">
        <v>99</v>
      </c>
      <c r="D109" s="11"/>
      <c r="E109" s="27" t="s">
        <v>7</v>
      </c>
      <c r="F109" s="12" t="s">
        <v>7</v>
      </c>
      <c r="G109" s="96">
        <f>'Приложение 5'!F109</f>
        <v>0</v>
      </c>
      <c r="H109" s="96">
        <f>'Приложение 5'!G109</f>
        <v>127.2</v>
      </c>
      <c r="I109" s="96">
        <f>'Приложение 5'!H109</f>
        <v>233.4</v>
      </c>
    </row>
    <row r="110" spans="1:9" ht="20.100000000000001" customHeight="1" x14ac:dyDescent="0.2">
      <c r="A110" s="93" t="s">
        <v>73</v>
      </c>
      <c r="B110" s="115">
        <f t="shared" si="2"/>
        <v>223</v>
      </c>
      <c r="C110" s="14">
        <v>99</v>
      </c>
      <c r="D110" s="14">
        <v>99</v>
      </c>
      <c r="E110" s="18"/>
      <c r="F110" s="15"/>
      <c r="G110" s="96">
        <f>'Приложение 5'!F110</f>
        <v>0</v>
      </c>
      <c r="H110" s="96">
        <f>'Приложение 5'!G110</f>
        <v>127.2</v>
      </c>
      <c r="I110" s="96">
        <f>'Приложение 5'!H110</f>
        <v>233.4</v>
      </c>
    </row>
    <row r="111" spans="1:9" ht="20.100000000000001" customHeight="1" x14ac:dyDescent="0.2">
      <c r="A111" s="93" t="s">
        <v>9</v>
      </c>
      <c r="B111" s="115">
        <f t="shared" si="2"/>
        <v>223</v>
      </c>
      <c r="C111" s="14">
        <v>99</v>
      </c>
      <c r="D111" s="14">
        <v>99</v>
      </c>
      <c r="E111" s="18" t="s">
        <v>10</v>
      </c>
      <c r="F111" s="15"/>
      <c r="G111" s="89">
        <f>'Приложение 5'!F111</f>
        <v>0</v>
      </c>
      <c r="H111" s="89">
        <f>'Приложение 5'!G111</f>
        <v>127.2</v>
      </c>
      <c r="I111" s="89">
        <f>'Приложение 5'!H111</f>
        <v>233.4</v>
      </c>
    </row>
    <row r="112" spans="1:9" ht="20.100000000000001" customHeight="1" x14ac:dyDescent="0.2">
      <c r="A112" s="93" t="s">
        <v>73</v>
      </c>
      <c r="B112" s="115">
        <f t="shared" si="2"/>
        <v>223</v>
      </c>
      <c r="C112" s="14">
        <v>99</v>
      </c>
      <c r="D112" s="14">
        <v>99</v>
      </c>
      <c r="E112" s="18" t="s">
        <v>74</v>
      </c>
      <c r="F112" s="15"/>
      <c r="G112" s="89">
        <f>'Приложение 5'!F112</f>
        <v>0</v>
      </c>
      <c r="H112" s="89">
        <f>'Приложение 5'!G112</f>
        <v>127.2</v>
      </c>
      <c r="I112" s="89">
        <f>'Приложение 5'!H112</f>
        <v>233.4</v>
      </c>
    </row>
    <row r="113" spans="1:9" ht="20.100000000000001" customHeight="1" x14ac:dyDescent="0.2">
      <c r="A113" s="93" t="s">
        <v>73</v>
      </c>
      <c r="B113" s="115">
        <f t="shared" si="2"/>
        <v>223</v>
      </c>
      <c r="C113" s="14">
        <v>99</v>
      </c>
      <c r="D113" s="14">
        <v>99</v>
      </c>
      <c r="E113" s="18" t="s">
        <v>74</v>
      </c>
      <c r="F113" s="15">
        <v>900</v>
      </c>
      <c r="G113" s="89">
        <f>'Приложение 5'!F113</f>
        <v>0</v>
      </c>
      <c r="H113" s="89">
        <f>'Приложение 5'!G113</f>
        <v>127.2</v>
      </c>
      <c r="I113" s="89">
        <f>'Приложение 5'!H113</f>
        <v>233.4</v>
      </c>
    </row>
    <row r="114" spans="1:9" ht="20.100000000000001" customHeight="1" x14ac:dyDescent="0.2">
      <c r="A114" s="93" t="s">
        <v>73</v>
      </c>
      <c r="B114" s="115">
        <f t="shared" si="2"/>
        <v>223</v>
      </c>
      <c r="C114" s="14">
        <v>99</v>
      </c>
      <c r="D114" s="14">
        <v>99</v>
      </c>
      <c r="E114" s="18" t="s">
        <v>74</v>
      </c>
      <c r="F114" s="15">
        <v>990</v>
      </c>
      <c r="G114" s="89">
        <f>'Приложение 5'!F114</f>
        <v>0</v>
      </c>
      <c r="H114" s="89">
        <f>'Приложение 5'!G114</f>
        <v>127.2</v>
      </c>
      <c r="I114" s="89">
        <f>'Приложение 5'!H114</f>
        <v>233.4</v>
      </c>
    </row>
    <row r="115" spans="1:9" ht="15.75" x14ac:dyDescent="0.25">
      <c r="A115" s="35" t="s">
        <v>75</v>
      </c>
      <c r="B115" s="115">
        <f t="shared" si="2"/>
        <v>223</v>
      </c>
      <c r="C115" s="36"/>
      <c r="D115" s="36"/>
      <c r="E115" s="37"/>
      <c r="F115" s="38"/>
      <c r="G115" s="90">
        <f>G10+G54+G61+G67+G79+G90+G103+G109</f>
        <v>9716.9000000000015</v>
      </c>
      <c r="H115" s="90">
        <f>H10+H54+H61+H67+H79+H90+H103+H109</f>
        <v>5187.5</v>
      </c>
      <c r="I115" s="90">
        <f>I10+I54+I61+I67+I79+I90+I103+I109</f>
        <v>4772.1999999999989</v>
      </c>
    </row>
    <row r="116" spans="1:9" ht="15.75" x14ac:dyDescent="0.25">
      <c r="A116" s="39"/>
      <c r="B116" s="39"/>
      <c r="C116" s="40"/>
      <c r="D116" s="40"/>
      <c r="E116" s="17"/>
      <c r="F116" s="41"/>
      <c r="G116" s="110"/>
      <c r="H116" s="110"/>
      <c r="I116" s="42"/>
    </row>
    <row r="117" spans="1:9" ht="12" customHeight="1" x14ac:dyDescent="0.25">
      <c r="A117" s="44"/>
      <c r="B117" s="44"/>
      <c r="C117" s="45"/>
      <c r="D117" s="45"/>
      <c r="E117" s="46"/>
      <c r="F117" s="47"/>
      <c r="G117" s="47"/>
      <c r="H117" s="47"/>
      <c r="I117" s="48"/>
    </row>
    <row r="118" spans="1:9" ht="12.75" customHeight="1" x14ac:dyDescent="0.25">
      <c r="A118" s="39"/>
      <c r="B118" s="39"/>
      <c r="C118" s="45"/>
      <c r="D118" s="45"/>
      <c r="E118" s="49"/>
      <c r="F118" s="47"/>
      <c r="G118" s="47"/>
      <c r="H118" s="47"/>
      <c r="I118" s="48"/>
    </row>
    <row r="119" spans="1:9" ht="12.75" customHeight="1" x14ac:dyDescent="0.25">
      <c r="A119" s="39"/>
      <c r="B119" s="39"/>
      <c r="C119" s="50"/>
      <c r="D119" s="50"/>
      <c r="E119" s="49"/>
      <c r="F119" s="47"/>
      <c r="G119" s="47"/>
      <c r="H119" s="47"/>
      <c r="I119" s="48"/>
    </row>
    <row r="120" spans="1:9" ht="12.75" customHeight="1" x14ac:dyDescent="0.2">
      <c r="A120" s="39"/>
      <c r="B120" s="39"/>
      <c r="C120" s="51"/>
      <c r="D120" s="51"/>
      <c r="E120" s="48"/>
      <c r="F120" s="51"/>
      <c r="G120" s="51"/>
      <c r="H120" s="51"/>
      <c r="I120" s="51"/>
    </row>
    <row r="121" spans="1:9" ht="14.25" customHeight="1" x14ac:dyDescent="0.2">
      <c r="A121" s="39"/>
      <c r="B121" s="39"/>
      <c r="C121" s="50"/>
      <c r="D121" s="50"/>
      <c r="E121" s="51"/>
      <c r="F121" s="47"/>
      <c r="G121" s="47"/>
      <c r="H121" s="47"/>
      <c r="I121" s="48"/>
    </row>
    <row r="122" spans="1:9" ht="15.75" x14ac:dyDescent="0.25">
      <c r="A122" s="40"/>
      <c r="B122" s="40"/>
      <c r="C122" s="52"/>
      <c r="D122" s="52"/>
      <c r="E122" s="48"/>
      <c r="F122" s="52"/>
      <c r="G122" s="52"/>
      <c r="H122" s="52"/>
      <c r="I122" s="52"/>
    </row>
    <row r="123" spans="1:9" ht="15.75" x14ac:dyDescent="0.25">
      <c r="A123" s="53"/>
      <c r="B123" s="53"/>
    </row>
    <row r="124" spans="1:9" ht="15.75" x14ac:dyDescent="0.25">
      <c r="A124" s="53"/>
      <c r="B124" s="53"/>
    </row>
    <row r="125" spans="1:9" ht="15" x14ac:dyDescent="0.2">
      <c r="A125" s="54"/>
      <c r="B125" s="54"/>
    </row>
    <row r="126" spans="1:9" ht="15" x14ac:dyDescent="0.2">
      <c r="A126" s="55"/>
      <c r="B126" s="55"/>
    </row>
    <row r="127" spans="1:9" ht="15" x14ac:dyDescent="0.2">
      <c r="A127" s="54"/>
      <c r="B127" s="54"/>
    </row>
  </sheetData>
  <autoFilter ref="A8:I116"/>
  <mergeCells count="11">
    <mergeCell ref="F1:I1"/>
    <mergeCell ref="F2:I2"/>
    <mergeCell ref="F3:I3"/>
    <mergeCell ref="A5:I5"/>
    <mergeCell ref="B7:B8"/>
    <mergeCell ref="A7:A8"/>
    <mergeCell ref="C7:C8"/>
    <mergeCell ref="D7:D8"/>
    <mergeCell ref="E7:E8"/>
    <mergeCell ref="F7:F8"/>
    <mergeCell ref="G7:I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zoomScaleNormal="100" workbookViewId="0">
      <selection activeCell="C15" sqref="C15"/>
    </sheetView>
  </sheetViews>
  <sheetFormatPr defaultRowHeight="12.75" x14ac:dyDescent="0.2"/>
  <cols>
    <col min="1" max="1" width="24.28515625" style="71" customWidth="1"/>
    <col min="2" max="2" width="42.42578125" style="71" customWidth="1"/>
    <col min="3" max="5" width="12.85546875" style="71" customWidth="1"/>
    <col min="6" max="258" width="9.140625" style="71"/>
    <col min="259" max="259" width="21.28515625" style="71" customWidth="1"/>
    <col min="260" max="260" width="49.28515625" style="71" customWidth="1"/>
    <col min="261" max="261" width="10.5703125" style="71" customWidth="1"/>
    <col min="262" max="514" width="9.140625" style="71"/>
    <col min="515" max="515" width="21.28515625" style="71" customWidth="1"/>
    <col min="516" max="516" width="49.28515625" style="71" customWidth="1"/>
    <col min="517" max="517" width="10.5703125" style="71" customWidth="1"/>
    <col min="518" max="770" width="9.140625" style="71"/>
    <col min="771" max="771" width="21.28515625" style="71" customWidth="1"/>
    <col min="772" max="772" width="49.28515625" style="71" customWidth="1"/>
    <col min="773" max="773" width="10.5703125" style="71" customWidth="1"/>
    <col min="774" max="1026" width="9.140625" style="71"/>
    <col min="1027" max="1027" width="21.28515625" style="71" customWidth="1"/>
    <col min="1028" max="1028" width="49.28515625" style="71" customWidth="1"/>
    <col min="1029" max="1029" width="10.5703125" style="71" customWidth="1"/>
    <col min="1030" max="1282" width="9.140625" style="71"/>
    <col min="1283" max="1283" width="21.28515625" style="71" customWidth="1"/>
    <col min="1284" max="1284" width="49.28515625" style="71" customWidth="1"/>
    <col min="1285" max="1285" width="10.5703125" style="71" customWidth="1"/>
    <col min="1286" max="1538" width="9.140625" style="71"/>
    <col min="1539" max="1539" width="21.28515625" style="71" customWidth="1"/>
    <col min="1540" max="1540" width="49.28515625" style="71" customWidth="1"/>
    <col min="1541" max="1541" width="10.5703125" style="71" customWidth="1"/>
    <col min="1542" max="1794" width="9.140625" style="71"/>
    <col min="1795" max="1795" width="21.28515625" style="71" customWidth="1"/>
    <col min="1796" max="1796" width="49.28515625" style="71" customWidth="1"/>
    <col min="1797" max="1797" width="10.5703125" style="71" customWidth="1"/>
    <col min="1798" max="2050" width="9.140625" style="71"/>
    <col min="2051" max="2051" width="21.28515625" style="71" customWidth="1"/>
    <col min="2052" max="2052" width="49.28515625" style="71" customWidth="1"/>
    <col min="2053" max="2053" width="10.5703125" style="71" customWidth="1"/>
    <col min="2054" max="2306" width="9.140625" style="71"/>
    <col min="2307" max="2307" width="21.28515625" style="71" customWidth="1"/>
    <col min="2308" max="2308" width="49.28515625" style="71" customWidth="1"/>
    <col min="2309" max="2309" width="10.5703125" style="71" customWidth="1"/>
    <col min="2310" max="2562" width="9.140625" style="71"/>
    <col min="2563" max="2563" width="21.28515625" style="71" customWidth="1"/>
    <col min="2564" max="2564" width="49.28515625" style="71" customWidth="1"/>
    <col min="2565" max="2565" width="10.5703125" style="71" customWidth="1"/>
    <col min="2566" max="2818" width="9.140625" style="71"/>
    <col min="2819" max="2819" width="21.28515625" style="71" customWidth="1"/>
    <col min="2820" max="2820" width="49.28515625" style="71" customWidth="1"/>
    <col min="2821" max="2821" width="10.5703125" style="71" customWidth="1"/>
    <col min="2822" max="3074" width="9.140625" style="71"/>
    <col min="3075" max="3075" width="21.28515625" style="71" customWidth="1"/>
    <col min="3076" max="3076" width="49.28515625" style="71" customWidth="1"/>
    <col min="3077" max="3077" width="10.5703125" style="71" customWidth="1"/>
    <col min="3078" max="3330" width="9.140625" style="71"/>
    <col min="3331" max="3331" width="21.28515625" style="71" customWidth="1"/>
    <col min="3332" max="3332" width="49.28515625" style="71" customWidth="1"/>
    <col min="3333" max="3333" width="10.5703125" style="71" customWidth="1"/>
    <col min="3334" max="3586" width="9.140625" style="71"/>
    <col min="3587" max="3587" width="21.28515625" style="71" customWidth="1"/>
    <col min="3588" max="3588" width="49.28515625" style="71" customWidth="1"/>
    <col min="3589" max="3589" width="10.5703125" style="71" customWidth="1"/>
    <col min="3590" max="3842" width="9.140625" style="71"/>
    <col min="3843" max="3843" width="21.28515625" style="71" customWidth="1"/>
    <col min="3844" max="3844" width="49.28515625" style="71" customWidth="1"/>
    <col min="3845" max="3845" width="10.5703125" style="71" customWidth="1"/>
    <col min="3846" max="4098" width="9.140625" style="71"/>
    <col min="4099" max="4099" width="21.28515625" style="71" customWidth="1"/>
    <col min="4100" max="4100" width="49.28515625" style="71" customWidth="1"/>
    <col min="4101" max="4101" width="10.5703125" style="71" customWidth="1"/>
    <col min="4102" max="4354" width="9.140625" style="71"/>
    <col min="4355" max="4355" width="21.28515625" style="71" customWidth="1"/>
    <col min="4356" max="4356" width="49.28515625" style="71" customWidth="1"/>
    <col min="4357" max="4357" width="10.5703125" style="71" customWidth="1"/>
    <col min="4358" max="4610" width="9.140625" style="71"/>
    <col min="4611" max="4611" width="21.28515625" style="71" customWidth="1"/>
    <col min="4612" max="4612" width="49.28515625" style="71" customWidth="1"/>
    <col min="4613" max="4613" width="10.5703125" style="71" customWidth="1"/>
    <col min="4614" max="4866" width="9.140625" style="71"/>
    <col min="4867" max="4867" width="21.28515625" style="71" customWidth="1"/>
    <col min="4868" max="4868" width="49.28515625" style="71" customWidth="1"/>
    <col min="4869" max="4869" width="10.5703125" style="71" customWidth="1"/>
    <col min="4870" max="5122" width="9.140625" style="71"/>
    <col min="5123" max="5123" width="21.28515625" style="71" customWidth="1"/>
    <col min="5124" max="5124" width="49.28515625" style="71" customWidth="1"/>
    <col min="5125" max="5125" width="10.5703125" style="71" customWidth="1"/>
    <col min="5126" max="5378" width="9.140625" style="71"/>
    <col min="5379" max="5379" width="21.28515625" style="71" customWidth="1"/>
    <col min="5380" max="5380" width="49.28515625" style="71" customWidth="1"/>
    <col min="5381" max="5381" width="10.5703125" style="71" customWidth="1"/>
    <col min="5382" max="5634" width="9.140625" style="71"/>
    <col min="5635" max="5635" width="21.28515625" style="71" customWidth="1"/>
    <col min="5636" max="5636" width="49.28515625" style="71" customWidth="1"/>
    <col min="5637" max="5637" width="10.5703125" style="71" customWidth="1"/>
    <col min="5638" max="5890" width="9.140625" style="71"/>
    <col min="5891" max="5891" width="21.28515625" style="71" customWidth="1"/>
    <col min="5892" max="5892" width="49.28515625" style="71" customWidth="1"/>
    <col min="5893" max="5893" width="10.5703125" style="71" customWidth="1"/>
    <col min="5894" max="6146" width="9.140625" style="71"/>
    <col min="6147" max="6147" width="21.28515625" style="71" customWidth="1"/>
    <col min="6148" max="6148" width="49.28515625" style="71" customWidth="1"/>
    <col min="6149" max="6149" width="10.5703125" style="71" customWidth="1"/>
    <col min="6150" max="6402" width="9.140625" style="71"/>
    <col min="6403" max="6403" width="21.28515625" style="71" customWidth="1"/>
    <col min="6404" max="6404" width="49.28515625" style="71" customWidth="1"/>
    <col min="6405" max="6405" width="10.5703125" style="71" customWidth="1"/>
    <col min="6406" max="6658" width="9.140625" style="71"/>
    <col min="6659" max="6659" width="21.28515625" style="71" customWidth="1"/>
    <col min="6660" max="6660" width="49.28515625" style="71" customWidth="1"/>
    <col min="6661" max="6661" width="10.5703125" style="71" customWidth="1"/>
    <col min="6662" max="6914" width="9.140625" style="71"/>
    <col min="6915" max="6915" width="21.28515625" style="71" customWidth="1"/>
    <col min="6916" max="6916" width="49.28515625" style="71" customWidth="1"/>
    <col min="6917" max="6917" width="10.5703125" style="71" customWidth="1"/>
    <col min="6918" max="7170" width="9.140625" style="71"/>
    <col min="7171" max="7171" width="21.28515625" style="71" customWidth="1"/>
    <col min="7172" max="7172" width="49.28515625" style="71" customWidth="1"/>
    <col min="7173" max="7173" width="10.5703125" style="71" customWidth="1"/>
    <col min="7174" max="7426" width="9.140625" style="71"/>
    <col min="7427" max="7427" width="21.28515625" style="71" customWidth="1"/>
    <col min="7428" max="7428" width="49.28515625" style="71" customWidth="1"/>
    <col min="7429" max="7429" width="10.5703125" style="71" customWidth="1"/>
    <col min="7430" max="7682" width="9.140625" style="71"/>
    <col min="7683" max="7683" width="21.28515625" style="71" customWidth="1"/>
    <col min="7684" max="7684" width="49.28515625" style="71" customWidth="1"/>
    <col min="7685" max="7685" width="10.5703125" style="71" customWidth="1"/>
    <col min="7686" max="7938" width="9.140625" style="71"/>
    <col min="7939" max="7939" width="21.28515625" style="71" customWidth="1"/>
    <col min="7940" max="7940" width="49.28515625" style="71" customWidth="1"/>
    <col min="7941" max="7941" width="10.5703125" style="71" customWidth="1"/>
    <col min="7942" max="8194" width="9.140625" style="71"/>
    <col min="8195" max="8195" width="21.28515625" style="71" customWidth="1"/>
    <col min="8196" max="8196" width="49.28515625" style="71" customWidth="1"/>
    <col min="8197" max="8197" width="10.5703125" style="71" customWidth="1"/>
    <col min="8198" max="8450" width="9.140625" style="71"/>
    <col min="8451" max="8451" width="21.28515625" style="71" customWidth="1"/>
    <col min="8452" max="8452" width="49.28515625" style="71" customWidth="1"/>
    <col min="8453" max="8453" width="10.5703125" style="71" customWidth="1"/>
    <col min="8454" max="8706" width="9.140625" style="71"/>
    <col min="8707" max="8707" width="21.28515625" style="71" customWidth="1"/>
    <col min="8708" max="8708" width="49.28515625" style="71" customWidth="1"/>
    <col min="8709" max="8709" width="10.5703125" style="71" customWidth="1"/>
    <col min="8710" max="8962" width="9.140625" style="71"/>
    <col min="8963" max="8963" width="21.28515625" style="71" customWidth="1"/>
    <col min="8964" max="8964" width="49.28515625" style="71" customWidth="1"/>
    <col min="8965" max="8965" width="10.5703125" style="71" customWidth="1"/>
    <col min="8966" max="9218" width="9.140625" style="71"/>
    <col min="9219" max="9219" width="21.28515625" style="71" customWidth="1"/>
    <col min="9220" max="9220" width="49.28515625" style="71" customWidth="1"/>
    <col min="9221" max="9221" width="10.5703125" style="71" customWidth="1"/>
    <col min="9222" max="9474" width="9.140625" style="71"/>
    <col min="9475" max="9475" width="21.28515625" style="71" customWidth="1"/>
    <col min="9476" max="9476" width="49.28515625" style="71" customWidth="1"/>
    <col min="9477" max="9477" width="10.5703125" style="71" customWidth="1"/>
    <col min="9478" max="9730" width="9.140625" style="71"/>
    <col min="9731" max="9731" width="21.28515625" style="71" customWidth="1"/>
    <col min="9732" max="9732" width="49.28515625" style="71" customWidth="1"/>
    <col min="9733" max="9733" width="10.5703125" style="71" customWidth="1"/>
    <col min="9734" max="9986" width="9.140625" style="71"/>
    <col min="9987" max="9987" width="21.28515625" style="71" customWidth="1"/>
    <col min="9988" max="9988" width="49.28515625" style="71" customWidth="1"/>
    <col min="9989" max="9989" width="10.5703125" style="71" customWidth="1"/>
    <col min="9990" max="10242" width="9.140625" style="71"/>
    <col min="10243" max="10243" width="21.28515625" style="71" customWidth="1"/>
    <col min="10244" max="10244" width="49.28515625" style="71" customWidth="1"/>
    <col min="10245" max="10245" width="10.5703125" style="71" customWidth="1"/>
    <col min="10246" max="10498" width="9.140625" style="71"/>
    <col min="10499" max="10499" width="21.28515625" style="71" customWidth="1"/>
    <col min="10500" max="10500" width="49.28515625" style="71" customWidth="1"/>
    <col min="10501" max="10501" width="10.5703125" style="71" customWidth="1"/>
    <col min="10502" max="10754" width="9.140625" style="71"/>
    <col min="10755" max="10755" width="21.28515625" style="71" customWidth="1"/>
    <col min="10756" max="10756" width="49.28515625" style="71" customWidth="1"/>
    <col min="10757" max="10757" width="10.5703125" style="71" customWidth="1"/>
    <col min="10758" max="11010" width="9.140625" style="71"/>
    <col min="11011" max="11011" width="21.28515625" style="71" customWidth="1"/>
    <col min="11012" max="11012" width="49.28515625" style="71" customWidth="1"/>
    <col min="11013" max="11013" width="10.5703125" style="71" customWidth="1"/>
    <col min="11014" max="11266" width="9.140625" style="71"/>
    <col min="11267" max="11267" width="21.28515625" style="71" customWidth="1"/>
    <col min="11268" max="11268" width="49.28515625" style="71" customWidth="1"/>
    <col min="11269" max="11269" width="10.5703125" style="71" customWidth="1"/>
    <col min="11270" max="11522" width="9.140625" style="71"/>
    <col min="11523" max="11523" width="21.28515625" style="71" customWidth="1"/>
    <col min="11524" max="11524" width="49.28515625" style="71" customWidth="1"/>
    <col min="11525" max="11525" width="10.5703125" style="71" customWidth="1"/>
    <col min="11526" max="11778" width="9.140625" style="71"/>
    <col min="11779" max="11779" width="21.28515625" style="71" customWidth="1"/>
    <col min="11780" max="11780" width="49.28515625" style="71" customWidth="1"/>
    <col min="11781" max="11781" width="10.5703125" style="71" customWidth="1"/>
    <col min="11782" max="12034" width="9.140625" style="71"/>
    <col min="12035" max="12035" width="21.28515625" style="71" customWidth="1"/>
    <col min="12036" max="12036" width="49.28515625" style="71" customWidth="1"/>
    <col min="12037" max="12037" width="10.5703125" style="71" customWidth="1"/>
    <col min="12038" max="12290" width="9.140625" style="71"/>
    <col min="12291" max="12291" width="21.28515625" style="71" customWidth="1"/>
    <col min="12292" max="12292" width="49.28515625" style="71" customWidth="1"/>
    <col min="12293" max="12293" width="10.5703125" style="71" customWidth="1"/>
    <col min="12294" max="12546" width="9.140625" style="71"/>
    <col min="12547" max="12547" width="21.28515625" style="71" customWidth="1"/>
    <col min="12548" max="12548" width="49.28515625" style="71" customWidth="1"/>
    <col min="12549" max="12549" width="10.5703125" style="71" customWidth="1"/>
    <col min="12550" max="12802" width="9.140625" style="71"/>
    <col min="12803" max="12803" width="21.28515625" style="71" customWidth="1"/>
    <col min="12804" max="12804" width="49.28515625" style="71" customWidth="1"/>
    <col min="12805" max="12805" width="10.5703125" style="71" customWidth="1"/>
    <col min="12806" max="13058" width="9.140625" style="71"/>
    <col min="13059" max="13059" width="21.28515625" style="71" customWidth="1"/>
    <col min="13060" max="13060" width="49.28515625" style="71" customWidth="1"/>
    <col min="13061" max="13061" width="10.5703125" style="71" customWidth="1"/>
    <col min="13062" max="13314" width="9.140625" style="71"/>
    <col min="13315" max="13315" width="21.28515625" style="71" customWidth="1"/>
    <col min="13316" max="13316" width="49.28515625" style="71" customWidth="1"/>
    <col min="13317" max="13317" width="10.5703125" style="71" customWidth="1"/>
    <col min="13318" max="13570" width="9.140625" style="71"/>
    <col min="13571" max="13571" width="21.28515625" style="71" customWidth="1"/>
    <col min="13572" max="13572" width="49.28515625" style="71" customWidth="1"/>
    <col min="13573" max="13573" width="10.5703125" style="71" customWidth="1"/>
    <col min="13574" max="13826" width="9.140625" style="71"/>
    <col min="13827" max="13827" width="21.28515625" style="71" customWidth="1"/>
    <col min="13828" max="13828" width="49.28515625" style="71" customWidth="1"/>
    <col min="13829" max="13829" width="10.5703125" style="71" customWidth="1"/>
    <col min="13830" max="14082" width="9.140625" style="71"/>
    <col min="14083" max="14083" width="21.28515625" style="71" customWidth="1"/>
    <col min="14084" max="14084" width="49.28515625" style="71" customWidth="1"/>
    <col min="14085" max="14085" width="10.5703125" style="71" customWidth="1"/>
    <col min="14086" max="14338" width="9.140625" style="71"/>
    <col min="14339" max="14339" width="21.28515625" style="71" customWidth="1"/>
    <col min="14340" max="14340" width="49.28515625" style="71" customWidth="1"/>
    <col min="14341" max="14341" width="10.5703125" style="71" customWidth="1"/>
    <col min="14342" max="14594" width="9.140625" style="71"/>
    <col min="14595" max="14595" width="21.28515625" style="71" customWidth="1"/>
    <col min="14596" max="14596" width="49.28515625" style="71" customWidth="1"/>
    <col min="14597" max="14597" width="10.5703125" style="71" customWidth="1"/>
    <col min="14598" max="14850" width="9.140625" style="71"/>
    <col min="14851" max="14851" width="21.28515625" style="71" customWidth="1"/>
    <col min="14852" max="14852" width="49.28515625" style="71" customWidth="1"/>
    <col min="14853" max="14853" width="10.5703125" style="71" customWidth="1"/>
    <col min="14854" max="15106" width="9.140625" style="71"/>
    <col min="15107" max="15107" width="21.28515625" style="71" customWidth="1"/>
    <col min="15108" max="15108" width="49.28515625" style="71" customWidth="1"/>
    <col min="15109" max="15109" width="10.5703125" style="71" customWidth="1"/>
    <col min="15110" max="15362" width="9.140625" style="71"/>
    <col min="15363" max="15363" width="21.28515625" style="71" customWidth="1"/>
    <col min="15364" max="15364" width="49.28515625" style="71" customWidth="1"/>
    <col min="15365" max="15365" width="10.5703125" style="71" customWidth="1"/>
    <col min="15366" max="15618" width="9.140625" style="71"/>
    <col min="15619" max="15619" width="21.28515625" style="71" customWidth="1"/>
    <col min="15620" max="15620" width="49.28515625" style="71" customWidth="1"/>
    <col min="15621" max="15621" width="10.5703125" style="71" customWidth="1"/>
    <col min="15622" max="15874" width="9.140625" style="71"/>
    <col min="15875" max="15875" width="21.28515625" style="71" customWidth="1"/>
    <col min="15876" max="15876" width="49.28515625" style="71" customWidth="1"/>
    <col min="15877" max="15877" width="10.5703125" style="71" customWidth="1"/>
    <col min="15878" max="16130" width="9.140625" style="71"/>
    <col min="16131" max="16131" width="21.28515625" style="71" customWidth="1"/>
    <col min="16132" max="16132" width="49.28515625" style="71" customWidth="1"/>
    <col min="16133" max="16133" width="10.5703125" style="71" customWidth="1"/>
    <col min="16134" max="16384" width="9.140625" style="71"/>
  </cols>
  <sheetData>
    <row r="1" spans="1:10" ht="15" customHeight="1" x14ac:dyDescent="0.25">
      <c r="B1" s="87"/>
      <c r="C1" s="226" t="s">
        <v>105</v>
      </c>
      <c r="D1" s="227"/>
      <c r="E1" s="227"/>
    </row>
    <row r="2" spans="1:10" ht="39.75" customHeight="1" x14ac:dyDescent="0.2">
      <c r="B2" s="86"/>
      <c r="C2" s="211" t="s">
        <v>124</v>
      </c>
      <c r="D2" s="212"/>
      <c r="E2" s="212"/>
    </row>
    <row r="3" spans="1:10" ht="15" x14ac:dyDescent="0.25">
      <c r="B3" s="84"/>
      <c r="C3" s="208" t="s">
        <v>140</v>
      </c>
      <c r="D3" s="225"/>
      <c r="E3" s="225"/>
    </row>
    <row r="4" spans="1:10" ht="14.25" customHeight="1" x14ac:dyDescent="0.2">
      <c r="A4" s="70"/>
      <c r="B4" s="228"/>
      <c r="C4" s="228"/>
      <c r="D4" s="228"/>
      <c r="E4" s="228"/>
    </row>
    <row r="5" spans="1:10" ht="32.25" customHeight="1" x14ac:dyDescent="0.2">
      <c r="A5" s="229" t="s">
        <v>123</v>
      </c>
      <c r="B5" s="229"/>
      <c r="C5" s="229"/>
      <c r="D5" s="229"/>
      <c r="E5" s="229"/>
    </row>
    <row r="6" spans="1:10" ht="16.5" customHeight="1" x14ac:dyDescent="0.2">
      <c r="A6" s="74"/>
      <c r="B6" s="74"/>
      <c r="C6" s="88"/>
      <c r="D6" s="88"/>
      <c r="E6" s="74"/>
    </row>
    <row r="7" spans="1:10" x14ac:dyDescent="0.2">
      <c r="A7" s="200"/>
      <c r="B7" s="200"/>
      <c r="C7" s="200"/>
      <c r="D7" s="200"/>
      <c r="E7" s="201" t="s">
        <v>106</v>
      </c>
    </row>
    <row r="8" spans="1:10" ht="38.25" customHeight="1" x14ac:dyDescent="0.2">
      <c r="A8" s="234" t="s">
        <v>84</v>
      </c>
      <c r="B8" s="235" t="s">
        <v>119</v>
      </c>
      <c r="C8" s="236" t="s">
        <v>5</v>
      </c>
      <c r="D8" s="237"/>
      <c r="E8" s="238"/>
      <c r="J8" s="69"/>
    </row>
    <row r="9" spans="1:10" ht="40.5" customHeight="1" x14ac:dyDescent="0.2">
      <c r="A9" s="239"/>
      <c r="B9" s="240"/>
      <c r="C9" s="205" t="s">
        <v>116</v>
      </c>
      <c r="D9" s="205" t="s">
        <v>112</v>
      </c>
      <c r="E9" s="205" t="s">
        <v>113</v>
      </c>
      <c r="J9" s="85"/>
    </row>
    <row r="10" spans="1:10" ht="30" customHeight="1" x14ac:dyDescent="0.2">
      <c r="A10" s="241" t="s">
        <v>85</v>
      </c>
      <c r="B10" s="242" t="s">
        <v>110</v>
      </c>
      <c r="C10" s="243">
        <f>C20</f>
        <v>625.20000000000073</v>
      </c>
      <c r="D10" s="243">
        <f>D20</f>
        <v>0</v>
      </c>
      <c r="E10" s="244">
        <f>E20</f>
        <v>0</v>
      </c>
      <c r="J10" s="85"/>
    </row>
    <row r="11" spans="1:10" ht="30" customHeight="1" x14ac:dyDescent="0.2">
      <c r="A11" s="241" t="s">
        <v>86</v>
      </c>
      <c r="B11" s="242" t="s">
        <v>87</v>
      </c>
      <c r="C11" s="243">
        <f>C12+C16</f>
        <v>625.20000000000073</v>
      </c>
      <c r="D11" s="243">
        <f>D12+D16</f>
        <v>0</v>
      </c>
      <c r="E11" s="244">
        <f>E12+E16</f>
        <v>0</v>
      </c>
    </row>
    <row r="12" spans="1:10" ht="30" customHeight="1" x14ac:dyDescent="0.2">
      <c r="A12" s="241" t="s">
        <v>88</v>
      </c>
      <c r="B12" s="242" t="s">
        <v>89</v>
      </c>
      <c r="C12" s="243">
        <f t="shared" ref="C12:E14" si="0">C13</f>
        <v>-9091.7000000000007</v>
      </c>
      <c r="D12" s="243">
        <f t="shared" si="0"/>
        <v>-5187.5</v>
      </c>
      <c r="E12" s="244">
        <f t="shared" si="0"/>
        <v>-4772.2</v>
      </c>
    </row>
    <row r="13" spans="1:10" ht="30" customHeight="1" x14ac:dyDescent="0.2">
      <c r="A13" s="241" t="s">
        <v>90</v>
      </c>
      <c r="B13" s="242" t="s">
        <v>91</v>
      </c>
      <c r="C13" s="243">
        <f t="shared" si="0"/>
        <v>-9091.7000000000007</v>
      </c>
      <c r="D13" s="243">
        <f t="shared" si="0"/>
        <v>-5187.5</v>
      </c>
      <c r="E13" s="244">
        <f t="shared" si="0"/>
        <v>-4772.2</v>
      </c>
    </row>
    <row r="14" spans="1:10" ht="30" customHeight="1" x14ac:dyDescent="0.2">
      <c r="A14" s="241" t="s">
        <v>92</v>
      </c>
      <c r="B14" s="242" t="s">
        <v>93</v>
      </c>
      <c r="C14" s="243">
        <f t="shared" si="0"/>
        <v>-9091.7000000000007</v>
      </c>
      <c r="D14" s="243">
        <f t="shared" si="0"/>
        <v>-5187.5</v>
      </c>
      <c r="E14" s="244">
        <f t="shared" si="0"/>
        <v>-4772.2</v>
      </c>
    </row>
    <row r="15" spans="1:10" ht="30" customHeight="1" x14ac:dyDescent="0.2">
      <c r="A15" s="241" t="s">
        <v>94</v>
      </c>
      <c r="B15" s="242" t="s">
        <v>95</v>
      </c>
      <c r="C15" s="249">
        <v>-9091.7000000000007</v>
      </c>
      <c r="D15" s="243">
        <v>-5187.5</v>
      </c>
      <c r="E15" s="244">
        <v>-4772.2</v>
      </c>
    </row>
    <row r="16" spans="1:10" ht="30" customHeight="1" x14ac:dyDescent="0.2">
      <c r="A16" s="241" t="s">
        <v>96</v>
      </c>
      <c r="B16" s="242" t="s">
        <v>97</v>
      </c>
      <c r="C16" s="243">
        <f t="shared" ref="C16:E18" si="1">C17</f>
        <v>9716.9000000000015</v>
      </c>
      <c r="D16" s="243">
        <f>D19</f>
        <v>5187.5</v>
      </c>
      <c r="E16" s="244">
        <f t="shared" si="1"/>
        <v>4772.1999999999989</v>
      </c>
    </row>
    <row r="17" spans="1:5" ht="30" customHeight="1" x14ac:dyDescent="0.2">
      <c r="A17" s="241" t="s">
        <v>98</v>
      </c>
      <c r="B17" s="242" t="s">
        <v>99</v>
      </c>
      <c r="C17" s="243">
        <f t="shared" si="1"/>
        <v>9716.9000000000015</v>
      </c>
      <c r="D17" s="243">
        <f t="shared" si="1"/>
        <v>5187.5</v>
      </c>
      <c r="E17" s="244">
        <f t="shared" si="1"/>
        <v>4772.1999999999989</v>
      </c>
    </row>
    <row r="18" spans="1:5" ht="30" customHeight="1" x14ac:dyDescent="0.2">
      <c r="A18" s="241" t="s">
        <v>100</v>
      </c>
      <c r="B18" s="242" t="s">
        <v>101</v>
      </c>
      <c r="C18" s="243">
        <f t="shared" si="1"/>
        <v>9716.9000000000015</v>
      </c>
      <c r="D18" s="243">
        <f t="shared" si="1"/>
        <v>5187.5</v>
      </c>
      <c r="E18" s="244">
        <f t="shared" si="1"/>
        <v>4772.1999999999989</v>
      </c>
    </row>
    <row r="19" spans="1:5" ht="30" customHeight="1" x14ac:dyDescent="0.2">
      <c r="A19" s="241" t="s">
        <v>102</v>
      </c>
      <c r="B19" s="242" t="s">
        <v>103</v>
      </c>
      <c r="C19" s="243">
        <f>'Приложение 5'!F115</f>
        <v>9716.9000000000015</v>
      </c>
      <c r="D19" s="243">
        <f>'Приложение 5'!G115</f>
        <v>5187.5</v>
      </c>
      <c r="E19" s="243">
        <f>'Приложение 5'!H115</f>
        <v>4772.1999999999989</v>
      </c>
    </row>
    <row r="20" spans="1:5" ht="30" customHeight="1" x14ac:dyDescent="0.2">
      <c r="A20" s="245" t="s">
        <v>104</v>
      </c>
      <c r="B20" s="246"/>
      <c r="C20" s="247">
        <f>C11</f>
        <v>625.20000000000073</v>
      </c>
      <c r="D20" s="247">
        <f>D11</f>
        <v>0</v>
      </c>
      <c r="E20" s="248">
        <f>E11</f>
        <v>0</v>
      </c>
    </row>
  </sheetData>
  <mergeCells count="9">
    <mergeCell ref="C2:E2"/>
    <mergeCell ref="C3:E3"/>
    <mergeCell ref="C1:E1"/>
    <mergeCell ref="A20:B20"/>
    <mergeCell ref="B4:E4"/>
    <mergeCell ref="A5:E5"/>
    <mergeCell ref="A8:A9"/>
    <mergeCell ref="B8:B9"/>
    <mergeCell ref="C8:E8"/>
  </mergeCells>
  <pageMargins left="0.78740157480314965" right="0.78740157480314965" top="0.78740157480314965" bottom="0.98425196850393704" header="0.51181102362204722" footer="0.51181102362204722"/>
  <pageSetup paperSize="9" scale="80" orientation="portrait" r:id="rId1"/>
  <headerFooter alignWithMargins="0"/>
  <ignoredErrors>
    <ignoredError sqref="E2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Приложение 5</vt:lpstr>
      <vt:lpstr>Приложение 6</vt:lpstr>
      <vt:lpstr>Приложение 7</vt:lpstr>
      <vt:lpstr>Приложение 9</vt:lpstr>
      <vt:lpstr>'Приложение 5'!Заголовки_для_печати</vt:lpstr>
      <vt:lpstr>'Приложение 6'!Заголовки_для_печати</vt:lpstr>
      <vt:lpstr>'Приложение 7'!Заголовки_для_печати</vt:lpstr>
      <vt:lpstr>'Приложение 5'!Область_печати</vt:lpstr>
      <vt:lpstr>'Приложение 7'!Область_печати</vt:lpstr>
    </vt:vector>
  </TitlesOfParts>
  <Company>DG Win&amp;Soft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grigorova_tm</cp:lastModifiedBy>
  <cp:lastPrinted>2020-02-19T08:04:25Z</cp:lastPrinted>
  <dcterms:created xsi:type="dcterms:W3CDTF">2015-10-23T06:56:22Z</dcterms:created>
  <dcterms:modified xsi:type="dcterms:W3CDTF">2020-02-19T08:04:41Z</dcterms:modified>
</cp:coreProperties>
</file>